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44525"/>
</workbook>
</file>

<file path=xl/calcChain.xml><?xml version="1.0" encoding="utf-8"?>
<calcChain xmlns="http://schemas.openxmlformats.org/spreadsheetml/2006/main">
  <c r="C23" i="4" l="1"/>
  <c r="C24" i="4"/>
  <c r="C25" i="4" s="1"/>
  <c r="S18" i="1" l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8" i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8" i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<sst xmlns="http://schemas.openxmlformats.org/spreadsheetml/2006/main" count="234" uniqueCount="110">
  <si>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</si>
  <si>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</si>
  <si>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</si>
  <si>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</si>
  <si>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</si>
  <si>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</si>
  <si>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</si>
  <si>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</si>
  <si>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</si>
  <si>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</si>
  <si>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</si>
  <si>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</si>
  <si>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</si>
  <si>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</si>
  <si>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</si>
  <si>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</si>
  <si>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</si>
  <si>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</si>
  <si>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</si>
  <si>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</si>
  <si>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</si>
  <si>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</si>
  <si>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</si>
  <si>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</si>
  <si>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</si>
  <si>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</si>
  <si>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</si>
  <si>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</si>
  <si>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</si>
  <si>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</si>
  <si>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</si>
  <si>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</si>
  <si>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</si>
  <si>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</si>
  <si>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</si>
  <si>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</si>
  <si>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</si>
  <si>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</si>
  <si>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</si>
  <si>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</si>
  <si>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</si>
  <si>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</si>
  <si>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</si>
  <si>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</si>
  <si>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</si>
  <si>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</si>
  <si>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</si>
  <si>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</si>
  <si>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</si>
  <si>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</si>
  <si>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</si>
  <si>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</si>
  <si>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</si>
  <si>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</si>
  <si>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</si>
  <si>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</si>
  <si>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</si>
  <si>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</si>
  <si>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</si>
  <si>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</si>
  <si>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</si>
  <si>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</si>
  <si>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</si>
  <si>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</si>
  <si>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</si>
  <si>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</si>
  <si>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</si>
  <si>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</si>
  <si>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</si>
  <si>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</si>
  <si>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</si>
  <si>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</si>
  <si>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</si>
  <si>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</si>
  <si>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</si>
  <si>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</si>
  <si>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</si>
  <si>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</si>
  <si>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</si>
  <si>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</si>
  <si>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</si>
  <si>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</si>
  <si>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</si>
  <si>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</si>
  <si>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</si>
  <si>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</si>
  <si>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</si>
  <si>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</si>
  <si>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</si>
  <si>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</si>
  <si>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</si>
  <si>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</si>
  <si>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</si>
  <si>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</si>
  <si>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</si>
  <si>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</si>
  <si>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</si>
  <si>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</si>
  <si>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</si>
  <si>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</si>
  <si>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</si>
  <si>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</si>
  <si>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</si>
  <si>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</si>
  <si>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Марияна Радова</t>
  </si>
  <si>
    <t>0889-22-51-39</t>
  </si>
  <si>
    <t>Снежана Петрова</t>
  </si>
  <si>
    <t>Община Маджарово</t>
  </si>
  <si>
    <t>0885-188-982</t>
  </si>
  <si>
    <t>UBBSBGSF - Обединена българска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</si>
</sst>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ALANCE-09-2003-MAKET" xfId="37"/>
    <cellStyle name="Normal_Spravka-&amp;-69-05-2011-MAKET-entity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6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zoomScale="88" workbookViewId="0">
      <selection activeCell="T21" sqref="T21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8" t="s">
        <v>104</v>
      </c>
      <c r="L2" s="168"/>
      <c r="M2" s="168"/>
      <c r="N2" s="168"/>
      <c r="O2" s="6"/>
      <c r="P2" s="6"/>
      <c r="Q2" s="6"/>
      <c r="R2" s="181" t="s">
        <v>95</v>
      </c>
      <c r="S2" s="182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93</v>
      </c>
      <c r="L3" s="183"/>
      <c r="M3" s="183"/>
      <c r="N3" s="183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8"/>
      <c r="L4" s="168"/>
      <c r="M4" s="168"/>
      <c r="N4" s="168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8" t="s">
        <v>105</v>
      </c>
      <c r="L5" s="168"/>
      <c r="M5" s="168"/>
      <c r="N5" s="168"/>
      <c r="O5" s="6"/>
      <c r="P5" s="6"/>
      <c r="Q5" s="6"/>
      <c r="R5" s="181" t="s">
        <v>78</v>
      </c>
      <c r="S5" s="182"/>
      <c r="T5" s="132" t="s">
        <v>108</v>
      </c>
      <c r="U5" s="6"/>
      <c r="V5" s="6"/>
      <c r="W5" s="6"/>
      <c r="X5" s="6"/>
    </row>
    <row r="6" spans="1:24" ht="23.25" customHeight="1" x14ac:dyDescent="0.3">
      <c r="G6" s="6"/>
      <c r="H6" s="184" t="s">
        <v>36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92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56</v>
      </c>
      <c r="K9" s="179"/>
      <c r="L9" s="180"/>
      <c r="M9" s="4"/>
      <c r="N9" s="172">
        <v>2022</v>
      </c>
      <c r="O9" s="173"/>
      <c r="P9" s="173"/>
      <c r="Q9" s="173"/>
      <c r="R9" s="174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7604</v>
      </c>
      <c r="J11" s="176"/>
      <c r="K11" s="177"/>
      <c r="L11" s="1" t="s">
        <v>33</v>
      </c>
      <c r="M11" s="191" t="s">
        <v>107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88" t="s">
        <v>37</v>
      </c>
      <c r="J14" s="189"/>
      <c r="K14" s="189"/>
      <c r="L14" s="189"/>
      <c r="M14" s="190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64" t="s">
        <v>101</v>
      </c>
      <c r="W14" s="165"/>
      <c r="X14" s="18"/>
    </row>
    <row r="15" spans="1:24" ht="18" customHeight="1" x14ac:dyDescent="0.25">
      <c r="G15" s="6"/>
      <c r="H15" s="2" t="s">
        <v>34</v>
      </c>
      <c r="I15" s="194" t="s">
        <v>35</v>
      </c>
      <c r="J15" s="195"/>
      <c r="K15" s="195"/>
      <c r="L15" s="195"/>
      <c r="M15" s="196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97" t="s">
        <v>107</v>
      </c>
      <c r="J16" s="198"/>
      <c r="K16" s="198"/>
      <c r="L16" s="198"/>
      <c r="M16" s="199"/>
      <c r="N16" s="22">
        <v>1</v>
      </c>
      <c r="O16" s="23"/>
      <c r="P16" s="22">
        <v>40</v>
      </c>
      <c r="Q16" s="23"/>
      <c r="R16" s="24">
        <v>8375</v>
      </c>
      <c r="S16" s="23"/>
      <c r="T16" s="28" t="s">
        <v>109</v>
      </c>
      <c r="U16" s="6"/>
      <c r="V16" s="137">
        <v>44562</v>
      </c>
      <c r="W16" s="138">
        <v>44651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  <c r="V17" s="166"/>
      <c r="W17" s="167"/>
      <c r="X17" s="6"/>
    </row>
    <row r="18" spans="5:24" ht="18.75" customHeight="1" x14ac:dyDescent="0.25">
      <c r="E18" s="69" t="s">
        <v>58</v>
      </c>
      <c r="G18" s="6"/>
      <c r="H18" s="99">
        <f t="shared" ref="H18:H81" si="0">H17+1</f>
        <v>3</v>
      </c>
      <c r="I18" s="159"/>
      <c r="J18" s="160"/>
      <c r="K18" s="160"/>
      <c r="L18" s="160"/>
      <c r="M18" s="161"/>
      <c r="N18" s="25"/>
      <c r="O18" s="26">
        <f t="shared" ref="O17:O48" si="1">+N18+O17</f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0"/>
        <v>4</v>
      </c>
      <c r="I19" s="159"/>
      <c r="J19" s="160"/>
      <c r="K19" s="160"/>
      <c r="L19" s="160"/>
      <c r="M19" s="161"/>
      <c r="N19" s="25"/>
      <c r="O19" s="26">
        <f t="shared" si="1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0"/>
        <v>5</v>
      </c>
      <c r="I20" s="159"/>
      <c r="J20" s="160"/>
      <c r="K20" s="160"/>
      <c r="L20" s="160"/>
      <c r="M20" s="161"/>
      <c r="N20" s="25"/>
      <c r="O20" s="26">
        <f t="shared" si="1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0"/>
        <v>6</v>
      </c>
      <c r="I21" s="159"/>
      <c r="J21" s="160"/>
      <c r="K21" s="160"/>
      <c r="L21" s="160"/>
      <c r="M21" s="161"/>
      <c r="N21" s="25"/>
      <c r="O21" s="26">
        <f t="shared" si="1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0"/>
        <v>7</v>
      </c>
      <c r="I22" s="159"/>
      <c r="J22" s="160"/>
      <c r="K22" s="160"/>
      <c r="L22" s="160"/>
      <c r="M22" s="161"/>
      <c r="N22" s="25"/>
      <c r="O22" s="26">
        <f t="shared" si="1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0"/>
        <v>8</v>
      </c>
      <c r="I23" s="159"/>
      <c r="J23" s="160"/>
      <c r="K23" s="160"/>
      <c r="L23" s="160"/>
      <c r="M23" s="161"/>
      <c r="N23" s="25"/>
      <c r="O23" s="26">
        <f t="shared" si="1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0"/>
        <v>9</v>
      </c>
      <c r="I24" s="159"/>
      <c r="J24" s="160"/>
      <c r="K24" s="160"/>
      <c r="L24" s="160"/>
      <c r="M24" s="161"/>
      <c r="N24" s="25"/>
      <c r="O24" s="26">
        <f t="shared" si="1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0"/>
        <v>10</v>
      </c>
      <c r="I25" s="159"/>
      <c r="J25" s="160"/>
      <c r="K25" s="160"/>
      <c r="L25" s="160"/>
      <c r="M25" s="161"/>
      <c r="N25" s="25"/>
      <c r="O25" s="26">
        <f t="shared" si="1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0"/>
        <v>11</v>
      </c>
      <c r="I26" s="159"/>
      <c r="J26" s="160"/>
      <c r="K26" s="160"/>
      <c r="L26" s="160"/>
      <c r="M26" s="161"/>
      <c r="N26" s="25"/>
      <c r="O26" s="26">
        <f t="shared" si="1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0"/>
        <v>12</v>
      </c>
      <c r="I27" s="159"/>
      <c r="J27" s="160"/>
      <c r="K27" s="160"/>
      <c r="L27" s="160"/>
      <c r="M27" s="161"/>
      <c r="N27" s="25"/>
      <c r="O27" s="26">
        <f t="shared" si="1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0"/>
        <v>13</v>
      </c>
      <c r="I28" s="159"/>
      <c r="J28" s="160"/>
      <c r="K28" s="160"/>
      <c r="L28" s="160"/>
      <c r="M28" s="161"/>
      <c r="N28" s="25"/>
      <c r="O28" s="26">
        <f t="shared" si="1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0"/>
        <v>14</v>
      </c>
      <c r="I29" s="159"/>
      <c r="J29" s="160"/>
      <c r="K29" s="160"/>
      <c r="L29" s="160"/>
      <c r="M29" s="161"/>
      <c r="N29" s="25"/>
      <c r="O29" s="26">
        <f t="shared" si="1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0"/>
        <v>15</v>
      </c>
      <c r="I30" s="159"/>
      <c r="J30" s="160"/>
      <c r="K30" s="160"/>
      <c r="L30" s="160"/>
      <c r="M30" s="161"/>
      <c r="N30" s="25"/>
      <c r="O30" s="26">
        <f t="shared" si="1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0"/>
        <v>16</v>
      </c>
      <c r="I31" s="159"/>
      <c r="J31" s="160"/>
      <c r="K31" s="160"/>
      <c r="L31" s="160"/>
      <c r="M31" s="161"/>
      <c r="N31" s="25"/>
      <c r="O31" s="26">
        <f t="shared" si="1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0"/>
        <v>17</v>
      </c>
      <c r="I32" s="159"/>
      <c r="J32" s="160"/>
      <c r="K32" s="160"/>
      <c r="L32" s="160"/>
      <c r="M32" s="161"/>
      <c r="N32" s="25"/>
      <c r="O32" s="26">
        <f t="shared" si="1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0"/>
        <v>18</v>
      </c>
      <c r="I33" s="159"/>
      <c r="J33" s="160"/>
      <c r="K33" s="160"/>
      <c r="L33" s="160"/>
      <c r="M33" s="161"/>
      <c r="N33" s="25"/>
      <c r="O33" s="26">
        <f t="shared" si="1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0"/>
        <v>19</v>
      </c>
      <c r="I34" s="159"/>
      <c r="J34" s="160"/>
      <c r="K34" s="160"/>
      <c r="L34" s="160"/>
      <c r="M34" s="161"/>
      <c r="N34" s="25"/>
      <c r="O34" s="26">
        <f t="shared" si="1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0"/>
        <v>20</v>
      </c>
      <c r="I35" s="159"/>
      <c r="J35" s="160"/>
      <c r="K35" s="160"/>
      <c r="L35" s="160"/>
      <c r="M35" s="161"/>
      <c r="N35" s="25"/>
      <c r="O35" s="26">
        <f t="shared" si="1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0"/>
        <v>21</v>
      </c>
      <c r="I36" s="159"/>
      <c r="J36" s="160"/>
      <c r="K36" s="160"/>
      <c r="L36" s="160"/>
      <c r="M36" s="161"/>
      <c r="N36" s="25"/>
      <c r="O36" s="26">
        <f t="shared" si="1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0"/>
        <v>22</v>
      </c>
      <c r="I37" s="159"/>
      <c r="J37" s="160"/>
      <c r="K37" s="160"/>
      <c r="L37" s="160"/>
      <c r="M37" s="161"/>
      <c r="N37" s="25"/>
      <c r="O37" s="26">
        <f t="shared" si="1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0"/>
        <v>23</v>
      </c>
      <c r="I38" s="159"/>
      <c r="J38" s="160"/>
      <c r="K38" s="160"/>
      <c r="L38" s="160"/>
      <c r="M38" s="161"/>
      <c r="N38" s="25"/>
      <c r="O38" s="26">
        <f t="shared" si="1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0"/>
        <v>24</v>
      </c>
      <c r="I39" s="159"/>
      <c r="J39" s="160"/>
      <c r="K39" s="160"/>
      <c r="L39" s="160"/>
      <c r="M39" s="161"/>
      <c r="N39" s="25"/>
      <c r="O39" s="26">
        <f t="shared" si="1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0"/>
        <v>25</v>
      </c>
      <c r="I40" s="159"/>
      <c r="J40" s="160"/>
      <c r="K40" s="160"/>
      <c r="L40" s="160"/>
      <c r="M40" s="161"/>
      <c r="N40" s="25"/>
      <c r="O40" s="26">
        <f t="shared" si="1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0"/>
        <v>26</v>
      </c>
      <c r="I41" s="159"/>
      <c r="J41" s="160"/>
      <c r="K41" s="160"/>
      <c r="L41" s="160"/>
      <c r="M41" s="161"/>
      <c r="N41" s="25"/>
      <c r="O41" s="26">
        <f t="shared" si="1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0"/>
        <v>27</v>
      </c>
      <c r="I42" s="159"/>
      <c r="J42" s="160"/>
      <c r="K42" s="160"/>
      <c r="L42" s="160"/>
      <c r="M42" s="161"/>
      <c r="N42" s="25"/>
      <c r="O42" s="26">
        <f t="shared" si="1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0"/>
        <v>28</v>
      </c>
      <c r="I43" s="159"/>
      <c r="J43" s="160"/>
      <c r="K43" s="160"/>
      <c r="L43" s="160"/>
      <c r="M43" s="161"/>
      <c r="N43" s="25"/>
      <c r="O43" s="26">
        <f t="shared" si="1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0"/>
        <v>29</v>
      </c>
      <c r="I44" s="159"/>
      <c r="J44" s="160"/>
      <c r="K44" s="160"/>
      <c r="L44" s="160"/>
      <c r="M44" s="161"/>
      <c r="N44" s="25"/>
      <c r="O44" s="26">
        <f t="shared" si="1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0"/>
        <v>30</v>
      </c>
      <c r="I45" s="159"/>
      <c r="J45" s="160"/>
      <c r="K45" s="160"/>
      <c r="L45" s="160"/>
      <c r="M45" s="161"/>
      <c r="N45" s="25"/>
      <c r="O45" s="26">
        <f t="shared" si="1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0"/>
        <v>31</v>
      </c>
      <c r="I46" s="159"/>
      <c r="J46" s="160"/>
      <c r="K46" s="160"/>
      <c r="L46" s="160"/>
      <c r="M46" s="161"/>
      <c r="N46" s="25"/>
      <c r="O46" s="26">
        <f t="shared" si="1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0"/>
        <v>32</v>
      </c>
      <c r="I47" s="159"/>
      <c r="J47" s="160"/>
      <c r="K47" s="160"/>
      <c r="L47" s="160"/>
      <c r="M47" s="161"/>
      <c r="N47" s="25"/>
      <c r="O47" s="26">
        <f t="shared" si="1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0"/>
        <v>33</v>
      </c>
      <c r="I48" s="159"/>
      <c r="J48" s="160"/>
      <c r="K48" s="160"/>
      <c r="L48" s="160"/>
      <c r="M48" s="161"/>
      <c r="N48" s="25"/>
      <c r="O48" s="26">
        <f t="shared" si="1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0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0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0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0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0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0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0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0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0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0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0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0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0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0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0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0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0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0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0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0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0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0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0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0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0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0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0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0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0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0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0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0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0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40</v>
      </c>
      <c r="Q216" s="84">
        <f>+Q215</f>
        <v>0</v>
      </c>
      <c r="R216" s="85">
        <f>SUM(R16:R215)</f>
        <v>8375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-40</v>
      </c>
      <c r="R217" s="17"/>
      <c r="S217" s="34">
        <f>+S216-R216</f>
        <v>-8375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zoomScale="88" zoomScaleNormal="88" workbookViewId="0">
      <selection activeCell="T5" sqref="T5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8" t="s">
        <v>104</v>
      </c>
      <c r="L2" s="168"/>
      <c r="M2" s="168"/>
      <c r="N2" s="168"/>
      <c r="O2" s="6"/>
      <c r="P2" s="6"/>
      <c r="Q2" s="6"/>
      <c r="R2" s="181" t="s">
        <v>95</v>
      </c>
      <c r="S2" s="182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83" t="s">
        <v>93</v>
      </c>
      <c r="L3" s="183"/>
      <c r="M3" s="183"/>
      <c r="N3" s="183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8"/>
      <c r="L4" s="168"/>
      <c r="M4" s="168"/>
      <c r="N4" s="168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8" t="s">
        <v>105</v>
      </c>
      <c r="L5" s="168"/>
      <c r="M5" s="168"/>
      <c r="N5" s="168"/>
      <c r="O5" s="6"/>
      <c r="P5" s="6"/>
      <c r="Q5" s="6"/>
      <c r="R5" s="181" t="s">
        <v>78</v>
      </c>
      <c r="S5" s="182"/>
      <c r="T5" s="128" t="s">
        <v>108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36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89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56</v>
      </c>
      <c r="K10" s="201"/>
      <c r="L10" s="202"/>
      <c r="M10" s="4"/>
      <c r="N10" s="203">
        <v>2022</v>
      </c>
      <c r="O10" s="204"/>
      <c r="P10" s="204"/>
      <c r="Q10" s="204"/>
      <c r="R10" s="205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7604</v>
      </c>
      <c r="J12" s="207"/>
      <c r="K12" s="208"/>
      <c r="L12" s="1" t="s">
        <v>33</v>
      </c>
      <c r="M12" s="209" t="s">
        <v>107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12" t="s">
        <v>37</v>
      </c>
      <c r="J15" s="213"/>
      <c r="K15" s="213"/>
      <c r="L15" s="213"/>
      <c r="M15" s="214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15" t="s">
        <v>35</v>
      </c>
      <c r="J16" s="216"/>
      <c r="K16" s="216"/>
      <c r="L16" s="216"/>
      <c r="M16" s="217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ЗОПБ'!Print_Area</vt:lpstr>
      <vt:lpstr>'ПОС - чл. 4, ал. 6 от ЗОПБ'!Print_Area</vt:lpstr>
      <vt:lpstr>УКАЗАНИЯ!Print_Area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kalinka</cp:lastModifiedBy>
  <cp:lastPrinted>2021-09-13T13:22:20Z</cp:lastPrinted>
  <dcterms:created xsi:type="dcterms:W3CDTF">2012-09-18T12:04:12Z</dcterms:created>
  <dcterms:modified xsi:type="dcterms:W3CDTF">2022-04-13T08:55:02Z</dcterms:modified>
</cp:coreProperties>
</file>