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2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/>
  <c r="F8"/>
  <c r="G20"/>
  <c r="G19"/>
  <c r="G18"/>
  <c r="G17"/>
  <c r="G16"/>
  <c r="G14"/>
  <c r="G13"/>
  <c r="G12"/>
  <c r="G11"/>
  <c r="F22"/>
  <c r="G22" s="1"/>
  <c r="F21"/>
  <c r="G21" s="1"/>
  <c r="F20"/>
  <c r="F19"/>
  <c r="F18"/>
  <c r="F17"/>
  <c r="F16"/>
  <c r="F15"/>
  <c r="G15" s="1"/>
  <c r="F14"/>
  <c r="F13"/>
  <c r="F12"/>
  <c r="F11"/>
  <c r="F10"/>
  <c r="G10" s="1"/>
  <c r="F9"/>
  <c r="G9" s="1"/>
  <c r="E24"/>
  <c r="D24"/>
  <c r="G24" l="1"/>
  <c r="F24"/>
  <c r="H24"/>
</calcChain>
</file>

<file path=xl/sharedStrings.xml><?xml version="1.0" encoding="utf-8"?>
<sst xmlns="http://schemas.openxmlformats.org/spreadsheetml/2006/main" count="27" uniqueCount="27">
  <si>
    <t>прогн.ДО население</t>
  </si>
  <si>
    <t>бр. контейнери</t>
  </si>
  <si>
    <t>прогн. ДО на Ю.Л.</t>
  </si>
  <si>
    <t>гр.Маджарово</t>
  </si>
  <si>
    <t>с.Бориславци</t>
  </si>
  <si>
    <t>с.Малки воден</t>
  </si>
  <si>
    <t>с.Тополово</t>
  </si>
  <si>
    <t>с.Селска поляна</t>
  </si>
  <si>
    <t>с.Ръженово</t>
  </si>
  <si>
    <t>с.Малко брягово</t>
  </si>
  <si>
    <t>с.Ефрем</t>
  </si>
  <si>
    <t>с.Долно съдиево</t>
  </si>
  <si>
    <t>с.Долни главанак</t>
  </si>
  <si>
    <t>с.Горни главанак</t>
  </si>
  <si>
    <t>с.Горно поле</t>
  </si>
  <si>
    <t>с.Златоустово</t>
  </si>
  <si>
    <t>с.Сеноклас</t>
  </si>
  <si>
    <t>с.Румелия</t>
  </si>
  <si>
    <t>Общо:</t>
  </si>
  <si>
    <t>промил</t>
  </si>
  <si>
    <t>отп./т.</t>
  </si>
  <si>
    <t>населено място</t>
  </si>
  <si>
    <t>9 бр.конт.</t>
  </si>
  <si>
    <t>всичко ДО</t>
  </si>
  <si>
    <r>
      <t>16%</t>
    </r>
    <r>
      <rPr>
        <sz val="8"/>
        <color theme="1"/>
        <rFont val="Calibri"/>
        <family val="2"/>
        <charset val="204"/>
        <scheme val="minor"/>
      </rPr>
      <t>0</t>
    </r>
  </si>
  <si>
    <t>Справка за такса битови отпадъци 2025 г. в община Маджарово</t>
  </si>
  <si>
    <r>
      <t>17%</t>
    </r>
    <r>
      <rPr>
        <sz val="8"/>
        <color theme="1"/>
        <rFont val="Calibri"/>
        <family val="2"/>
        <charset val="204"/>
        <scheme val="minor"/>
      </rPr>
      <t>0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</si>
</sst>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Border="1"/>
    <xf numFmtId="0" fontId="4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24"/>
  <sheetViews>
    <sheetView tabSelected="1" topLeftCell="A10" workbookViewId="0">
      <selection activeCell="N27" sqref="N27"/>
    </sheetView>
  </sheetViews>
  <sheetFormatPr defaultRowHeight="14.4"/>
  <cols>
    <col min="2" max="2" width="16.88671875" customWidth="1"/>
    <col min="3" max="3" width="11.6640625" customWidth="1"/>
    <col min="4" max="5" width="12.88671875" customWidth="1"/>
    <col min="6" max="6" width="12" customWidth="1"/>
    <col min="7" max="7" width="12.109375" customWidth="1"/>
    <col min="9" max="9" width="8.33203125" customWidth="1"/>
    <col min="10" max="10" width="11.109375" customWidth="1"/>
  </cols>
  <sheetData>
    <row r="4" spans="2:10">
      <c r="B4" s="10" t="s">
        <v>25</v>
      </c>
      <c r="C4" s="10"/>
      <c r="D4" s="10"/>
      <c r="E4" s="10"/>
      <c r="F4" s="10"/>
    </row>
    <row r="6" spans="2:10">
      <c r="H6" s="3"/>
      <c r="I6" s="3"/>
      <c r="J6" s="3"/>
    </row>
    <row r="7" spans="2:10" ht="29.25" customHeight="1">
      <c r="B7" s="1" t="s">
        <v>21</v>
      </c>
      <c r="C7" s="7" t="s">
        <v>1</v>
      </c>
      <c r="D7" s="8" t="s">
        <v>0</v>
      </c>
      <c r="E7" s="7" t="s">
        <v>2</v>
      </c>
      <c r="F7" s="7" t="s">
        <v>23</v>
      </c>
      <c r="G7" s="1" t="s">
        <v>19</v>
      </c>
      <c r="H7" s="1" t="s">
        <v>20</v>
      </c>
      <c r="I7" s="1"/>
      <c r="J7" s="1"/>
    </row>
    <row r="8" spans="2:10" ht="21.75" customHeight="1">
      <c r="B8" s="1" t="s">
        <v>3</v>
      </c>
      <c r="C8" s="5">
        <v>51</v>
      </c>
      <c r="D8" s="4">
        <v>2302536</v>
      </c>
      <c r="E8" s="4">
        <v>1632096</v>
      </c>
      <c r="F8" s="4">
        <f>SUM(D8+E8)</f>
        <v>3934632</v>
      </c>
      <c r="G8" s="4">
        <f>SUM(F8*16/1000)</f>
        <v>62954.112000000001</v>
      </c>
      <c r="H8" s="2">
        <v>104</v>
      </c>
      <c r="I8" s="1" t="s">
        <v>24</v>
      </c>
      <c r="J8" s="1"/>
    </row>
    <row r="9" spans="2:10" ht="21" customHeight="1">
      <c r="B9" s="1" t="s">
        <v>4</v>
      </c>
      <c r="C9" s="2">
        <v>31</v>
      </c>
      <c r="D9" s="4">
        <v>908242</v>
      </c>
      <c r="E9" s="4">
        <v>175600</v>
      </c>
      <c r="F9" s="4">
        <f>SUM(D9+E9)</f>
        <v>1083842</v>
      </c>
      <c r="G9" s="4">
        <f>SUM(F9*17/1000)</f>
        <v>18425.313999999998</v>
      </c>
      <c r="H9" s="2">
        <v>63</v>
      </c>
      <c r="I9" s="1" t="s">
        <v>26</v>
      </c>
      <c r="J9" s="1"/>
    </row>
    <row r="10" spans="2:10" ht="21" customHeight="1">
      <c r="B10" s="1" t="s">
        <v>5</v>
      </c>
      <c r="C10" s="5">
        <v>5</v>
      </c>
      <c r="D10" s="4">
        <v>198181</v>
      </c>
      <c r="E10" s="4">
        <v>290009</v>
      </c>
      <c r="F10" s="4">
        <f t="shared" ref="F10:F22" si="0">SUM(D10+E10)</f>
        <v>488190</v>
      </c>
      <c r="G10" s="4">
        <f t="shared" ref="G10:G22" si="1">SUM(F10*17/1000)</f>
        <v>8299.23</v>
      </c>
      <c r="H10" s="2">
        <v>10</v>
      </c>
      <c r="I10" s="1"/>
      <c r="J10" s="1"/>
    </row>
    <row r="11" spans="2:10" ht="21" customHeight="1">
      <c r="B11" s="1" t="s">
        <v>6</v>
      </c>
      <c r="C11" s="2">
        <v>11</v>
      </c>
      <c r="D11" s="4">
        <v>314761</v>
      </c>
      <c r="E11" s="4">
        <v>18758</v>
      </c>
      <c r="F11" s="4">
        <f t="shared" si="0"/>
        <v>333519</v>
      </c>
      <c r="G11" s="4">
        <f t="shared" si="1"/>
        <v>5669.8230000000003</v>
      </c>
      <c r="H11" s="2">
        <v>22</v>
      </c>
      <c r="I11" s="1"/>
      <c r="J11" s="1"/>
    </row>
    <row r="12" spans="2:10" ht="21" customHeight="1">
      <c r="B12" s="1" t="s">
        <v>7</v>
      </c>
      <c r="C12" s="2">
        <v>3</v>
      </c>
      <c r="D12" s="4">
        <v>162910</v>
      </c>
      <c r="E12" s="4">
        <v>15453</v>
      </c>
      <c r="F12" s="4">
        <f t="shared" si="0"/>
        <v>178363</v>
      </c>
      <c r="G12" s="4">
        <f t="shared" si="1"/>
        <v>3032.1709999999998</v>
      </c>
      <c r="H12" s="2">
        <v>6</v>
      </c>
      <c r="I12" s="1"/>
      <c r="J12" s="1"/>
    </row>
    <row r="13" spans="2:10" ht="21" customHeight="1">
      <c r="B13" s="1" t="s">
        <v>8</v>
      </c>
      <c r="C13" s="2">
        <v>7</v>
      </c>
      <c r="D13" s="4">
        <v>215015</v>
      </c>
      <c r="E13" s="4">
        <v>7810</v>
      </c>
      <c r="F13" s="4">
        <f t="shared" si="0"/>
        <v>222825</v>
      </c>
      <c r="G13" s="4">
        <f t="shared" si="1"/>
        <v>3788.0250000000001</v>
      </c>
      <c r="H13" s="2">
        <v>14</v>
      </c>
      <c r="I13" s="1"/>
      <c r="J13" s="1"/>
    </row>
    <row r="14" spans="2:10" ht="21.75" customHeight="1">
      <c r="B14" s="1" t="s">
        <v>9</v>
      </c>
      <c r="C14" s="2">
        <v>3</v>
      </c>
      <c r="D14" s="4">
        <v>203893</v>
      </c>
      <c r="E14" s="4">
        <v>35491</v>
      </c>
      <c r="F14" s="4">
        <f t="shared" si="0"/>
        <v>239384</v>
      </c>
      <c r="G14" s="4">
        <f t="shared" si="1"/>
        <v>4069.5279999999998</v>
      </c>
      <c r="H14" s="2">
        <v>6</v>
      </c>
      <c r="I14" s="1"/>
      <c r="J14" s="1"/>
    </row>
    <row r="15" spans="2:10" ht="21" customHeight="1">
      <c r="B15" s="1" t="s">
        <v>10</v>
      </c>
      <c r="C15" s="2">
        <v>7</v>
      </c>
      <c r="D15" s="4">
        <v>328720</v>
      </c>
      <c r="E15" s="4">
        <v>39399</v>
      </c>
      <c r="F15" s="4">
        <f t="shared" si="0"/>
        <v>368119</v>
      </c>
      <c r="G15" s="4">
        <f t="shared" si="1"/>
        <v>6258.0230000000001</v>
      </c>
      <c r="H15" s="2">
        <v>14</v>
      </c>
      <c r="I15" s="1"/>
      <c r="J15" s="1"/>
    </row>
    <row r="16" spans="2:10" ht="21" customHeight="1">
      <c r="B16" s="1" t="s">
        <v>11</v>
      </c>
      <c r="C16" s="2">
        <v>4</v>
      </c>
      <c r="D16" s="4">
        <v>230039</v>
      </c>
      <c r="E16" s="4">
        <v>3582</v>
      </c>
      <c r="F16" s="4">
        <f t="shared" si="0"/>
        <v>233621</v>
      </c>
      <c r="G16" s="4">
        <f t="shared" si="1"/>
        <v>3971.5569999999998</v>
      </c>
      <c r="H16" s="2">
        <v>8</v>
      </c>
      <c r="I16" s="1"/>
      <c r="J16" s="1"/>
    </row>
    <row r="17" spans="2:10" ht="21" customHeight="1">
      <c r="B17" s="1" t="s">
        <v>12</v>
      </c>
      <c r="C17" s="2">
        <v>12</v>
      </c>
      <c r="D17" s="4">
        <v>288766</v>
      </c>
      <c r="E17" s="4">
        <v>26053</v>
      </c>
      <c r="F17" s="4">
        <f t="shared" si="0"/>
        <v>314819</v>
      </c>
      <c r="G17" s="4">
        <f t="shared" si="1"/>
        <v>5351.9229999999998</v>
      </c>
      <c r="H17" s="2">
        <v>25</v>
      </c>
      <c r="I17" s="1"/>
      <c r="J17" s="1"/>
    </row>
    <row r="18" spans="2:10" ht="21" customHeight="1">
      <c r="B18" s="1" t="s">
        <v>13</v>
      </c>
      <c r="C18" s="2">
        <v>3</v>
      </c>
      <c r="D18" s="4">
        <v>107501</v>
      </c>
      <c r="E18" s="4">
        <v>11880</v>
      </c>
      <c r="F18" s="4">
        <f t="shared" si="0"/>
        <v>119381</v>
      </c>
      <c r="G18" s="4">
        <f t="shared" si="1"/>
        <v>2029.4770000000001</v>
      </c>
      <c r="H18" s="2">
        <v>6</v>
      </c>
      <c r="I18" s="1"/>
      <c r="J18" s="1"/>
    </row>
    <row r="19" spans="2:10" ht="21" customHeight="1">
      <c r="B19" s="1" t="s">
        <v>14</v>
      </c>
      <c r="C19" s="2">
        <v>3</v>
      </c>
      <c r="D19" s="4">
        <v>234167</v>
      </c>
      <c r="E19" s="4">
        <v>7309</v>
      </c>
      <c r="F19" s="4">
        <f t="shared" si="0"/>
        <v>241476</v>
      </c>
      <c r="G19" s="4">
        <f t="shared" si="1"/>
        <v>4105.0919999999996</v>
      </c>
      <c r="H19" s="2">
        <v>6</v>
      </c>
      <c r="I19" s="1"/>
      <c r="J19" s="6"/>
    </row>
    <row r="20" spans="2:10" ht="21" customHeight="1">
      <c r="B20" s="1" t="s">
        <v>15</v>
      </c>
      <c r="C20" s="2">
        <v>3</v>
      </c>
      <c r="D20" s="4">
        <v>115517</v>
      </c>
      <c r="E20" s="4">
        <v>11649</v>
      </c>
      <c r="F20" s="4">
        <f t="shared" si="0"/>
        <v>127166</v>
      </c>
      <c r="G20" s="4">
        <f t="shared" si="1"/>
        <v>2161.8220000000001</v>
      </c>
      <c r="H20" s="2">
        <v>6</v>
      </c>
      <c r="I20" s="1"/>
      <c r="J20" s="1"/>
    </row>
    <row r="21" spans="2:10" ht="21.75" customHeight="1">
      <c r="B21" s="1" t="s">
        <v>16</v>
      </c>
      <c r="C21" s="2">
        <v>3</v>
      </c>
      <c r="D21" s="4">
        <v>241114</v>
      </c>
      <c r="E21" s="4">
        <v>39290</v>
      </c>
      <c r="F21" s="4">
        <f t="shared" si="0"/>
        <v>280404</v>
      </c>
      <c r="G21" s="4">
        <f t="shared" si="1"/>
        <v>4766.8680000000004</v>
      </c>
      <c r="H21" s="2">
        <v>6</v>
      </c>
      <c r="I21" s="1"/>
      <c r="J21" s="1"/>
    </row>
    <row r="22" spans="2:10" ht="21" customHeight="1">
      <c r="B22" s="1" t="s">
        <v>17</v>
      </c>
      <c r="C22" s="2">
        <v>2</v>
      </c>
      <c r="D22" s="4">
        <v>93383</v>
      </c>
      <c r="E22" s="4">
        <v>8838</v>
      </c>
      <c r="F22" s="4">
        <f t="shared" si="0"/>
        <v>102221</v>
      </c>
      <c r="G22" s="4">
        <f t="shared" si="1"/>
        <v>1737.7570000000001</v>
      </c>
      <c r="H22" s="2">
        <v>4</v>
      </c>
      <c r="I22" s="1"/>
      <c r="J22" s="1"/>
    </row>
    <row r="23" spans="2:10" ht="21" customHeight="1">
      <c r="B23" s="1" t="s">
        <v>22</v>
      </c>
      <c r="C23" s="1"/>
      <c r="D23" s="1"/>
      <c r="E23" s="1"/>
      <c r="F23" s="1"/>
      <c r="G23" s="4">
        <v>7380</v>
      </c>
      <c r="H23" s="2"/>
      <c r="I23" s="1"/>
      <c r="J23" s="1"/>
    </row>
    <row r="24" spans="2:10" ht="21" customHeight="1">
      <c r="B24" s="1" t="s">
        <v>18</v>
      </c>
      <c r="C24" s="5">
        <v>148</v>
      </c>
      <c r="D24" s="9">
        <f>SUM(D8:D23)</f>
        <v>5944745</v>
      </c>
      <c r="E24" s="9">
        <f>SUM(E8:E23)</f>
        <v>2323217</v>
      </c>
      <c r="F24" s="9">
        <f>SUM(F8:F23)</f>
        <v>8267962</v>
      </c>
      <c r="G24" s="9">
        <f>SUM(G8:G23)</f>
        <v>144000.72200000001</v>
      </c>
      <c r="H24" s="2">
        <f>SUM(H8:H23)</f>
        <v>300</v>
      </c>
      <c r="I24" s="1"/>
      <c r="J24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minka</cp:lastModifiedBy>
  <cp:lastPrinted>2024-11-26T07:12:28Z</cp:lastPrinted>
  <dcterms:created xsi:type="dcterms:W3CDTF">2021-11-29T08:53:57Z</dcterms:created>
  <dcterms:modified xsi:type="dcterms:W3CDTF">2024-12-02T07:34:52Z</dcterms:modified>
</cp:coreProperties>
</file>