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смет\2026\"/>
    </mc:Choice>
  </mc:AlternateContent>
  <bookViews>
    <workbookView xWindow="0" yWindow="0" windowWidth="19170" windowHeight="115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9" i="1"/>
  <c r="G8" i="1"/>
  <c r="F8" i="1" l="1"/>
  <c r="F22" i="1"/>
  <c r="G22" i="1" s="1"/>
  <c r="F21" i="1"/>
  <c r="G21" i="1" s="1"/>
  <c r="F20" i="1"/>
  <c r="F19" i="1"/>
  <c r="F18" i="1"/>
  <c r="F17" i="1"/>
  <c r="F16" i="1"/>
  <c r="F15" i="1"/>
  <c r="F14" i="1"/>
  <c r="F13" i="1"/>
  <c r="F12" i="1"/>
  <c r="F11" i="1"/>
  <c r="F10" i="1"/>
  <c r="F9" i="1"/>
  <c r="E24" i="1"/>
  <c r="D24" i="1"/>
  <c r="G24" i="1" l="1"/>
  <c r="F24" i="1"/>
  <c r="H24" i="1"/>
</calcChain>
</file>

<file path=xl/sharedStrings.xml><?xml version="1.0" encoding="utf-8"?>
<sst xmlns="http://schemas.openxmlformats.org/spreadsheetml/2006/main" count="27" uniqueCount="27">
  <si>
    <t>прогн.ДО население</t>
  </si>
  <si>
    <t>бр. контейнери</t>
  </si>
  <si>
    <t>прогн. ДО на Ю.Л.</t>
  </si>
  <si>
    <t>гр.Маджарово</t>
  </si>
  <si>
    <t>с.Бориславци</t>
  </si>
  <si>
    <t>с.Малки воден</t>
  </si>
  <si>
    <t>с.Тополово</t>
  </si>
  <si>
    <t>с.Селска поляна</t>
  </si>
  <si>
    <t>с.Ръженово</t>
  </si>
  <si>
    <t>с.Малко брягово</t>
  </si>
  <si>
    <t>с.Ефрем</t>
  </si>
  <si>
    <t>с.Долно съдиево</t>
  </si>
  <si>
    <t>с.Долни главанак</t>
  </si>
  <si>
    <t>с.Горни главанак</t>
  </si>
  <si>
    <t>с.Горно поле</t>
  </si>
  <si>
    <t>с.Златоустово</t>
  </si>
  <si>
    <t>с.Сеноклас</t>
  </si>
  <si>
    <t>с.Румелия</t>
  </si>
  <si>
    <t>Общо:</t>
  </si>
  <si>
    <t>промил</t>
  </si>
  <si>
    <t>отп./т.</t>
  </si>
  <si>
    <t>населено място</t>
  </si>
  <si>
    <t>9 бр.конт.</t>
  </si>
  <si>
    <t>всичко ДО</t>
  </si>
  <si>
    <r>
      <t>17%</t>
    </r>
    <r>
      <rPr>
        <sz val="8"/>
        <color theme="1"/>
        <rFont val="Calibri"/>
        <family val="2"/>
        <charset val="204"/>
        <scheme val="minor"/>
      </rPr>
      <t>0</t>
    </r>
  </si>
  <si>
    <r>
      <t>18%</t>
    </r>
    <r>
      <rPr>
        <sz val="8"/>
        <color theme="1"/>
        <rFont val="Calibri"/>
        <family val="2"/>
        <charset val="204"/>
        <scheme val="minor"/>
      </rPr>
      <t>0</t>
    </r>
  </si>
  <si>
    <t>Справка за такса битови отпадъци за 2026 година в община Маджарово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</si>
</sst>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/>
    <xf numFmtId="1" fontId="1" fillId="0" borderId="1" xfId="0" applyNumberFormat="1" applyFont="1" applyBorder="1"/>
    <xf numFmtId="1" fontId="0" fillId="0" borderId="1" xfId="0" applyNumberFormat="1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24"/>
  <sheetViews>
    <sheetView tabSelected="1" workbookViewId="0">
      <selection activeCell="L13" sqref="L13"/>
    </sheetView>
  </sheetViews>
  <sheetFormatPr defaultRowHeight="15" x14ac:dyDescent="0.25"/>
  <cols>
    <col min="2" max="2" width="16.85546875" customWidth="1"/>
    <col min="3" max="3" width="11.7109375" customWidth="1"/>
    <col min="4" max="5" width="12.85546875" customWidth="1"/>
    <col min="6" max="6" width="12" customWidth="1"/>
    <col min="7" max="7" width="12.140625" customWidth="1"/>
    <col min="9" max="9" width="8.28515625" customWidth="1"/>
    <col min="10" max="10" width="11.140625" customWidth="1"/>
  </cols>
  <sheetData>
    <row r="4" spans="2:10" x14ac:dyDescent="0.25">
      <c r="B4" s="8" t="s">
        <v>26</v>
      </c>
      <c r="C4" s="8"/>
      <c r="D4" s="8"/>
      <c r="E4" s="8"/>
      <c r="F4" s="8"/>
    </row>
    <row r="6" spans="2:10" x14ac:dyDescent="0.25">
      <c r="H6" s="3"/>
      <c r="I6" s="3"/>
      <c r="J6" s="3"/>
    </row>
    <row r="7" spans="2:10" ht="29.25" customHeight="1" x14ac:dyDescent="0.25">
      <c r="B7" s="1" t="s">
        <v>21</v>
      </c>
      <c r="C7" s="6" t="s">
        <v>1</v>
      </c>
      <c r="D7" s="7" t="s">
        <v>0</v>
      </c>
      <c r="E7" s="6" t="s">
        <v>2</v>
      </c>
      <c r="F7" s="6" t="s">
        <v>23</v>
      </c>
      <c r="G7" s="1" t="s">
        <v>19</v>
      </c>
      <c r="H7" s="1" t="s">
        <v>20</v>
      </c>
      <c r="I7" s="1"/>
      <c r="J7" s="1"/>
    </row>
    <row r="8" spans="2:10" ht="21.75" customHeight="1" x14ac:dyDescent="0.25">
      <c r="B8" s="1" t="s">
        <v>3</v>
      </c>
      <c r="C8" s="4">
        <v>51</v>
      </c>
      <c r="D8" s="9">
        <v>2497630</v>
      </c>
      <c r="E8" s="9">
        <v>1374699</v>
      </c>
      <c r="F8" s="9">
        <f>SUM(D8+E8)</f>
        <v>3872329</v>
      </c>
      <c r="G8" s="9">
        <f>SUM(F8*17/1000)</f>
        <v>65829.592999999993</v>
      </c>
      <c r="H8" s="2">
        <v>104</v>
      </c>
      <c r="I8" s="1" t="s">
        <v>24</v>
      </c>
      <c r="J8" s="1"/>
    </row>
    <row r="9" spans="2:10" ht="21" customHeight="1" x14ac:dyDescent="0.25">
      <c r="B9" s="1" t="s">
        <v>4</v>
      </c>
      <c r="C9" s="2">
        <v>31</v>
      </c>
      <c r="D9" s="9">
        <v>1034508</v>
      </c>
      <c r="E9" s="9">
        <v>88678</v>
      </c>
      <c r="F9" s="9">
        <f>SUM(D9+E9)</f>
        <v>1123186</v>
      </c>
      <c r="G9" s="9">
        <f>SUM(F9*18/1000)</f>
        <v>20217.348000000002</v>
      </c>
      <c r="H9" s="2">
        <v>63</v>
      </c>
      <c r="I9" s="1" t="s">
        <v>25</v>
      </c>
      <c r="J9" s="1"/>
    </row>
    <row r="10" spans="2:10" ht="21" customHeight="1" x14ac:dyDescent="0.25">
      <c r="B10" s="1" t="s">
        <v>5</v>
      </c>
      <c r="C10" s="4">
        <v>5</v>
      </c>
      <c r="D10" s="9">
        <v>285396</v>
      </c>
      <c r="E10" s="9">
        <v>282448</v>
      </c>
      <c r="F10" s="9">
        <f t="shared" ref="F10:F22" si="0">SUM(D10+E10)</f>
        <v>567844</v>
      </c>
      <c r="G10" s="9">
        <f t="shared" ref="G10:G22" si="1">SUM(F10*18/1000)</f>
        <v>10221.191999999999</v>
      </c>
      <c r="H10" s="2">
        <v>10</v>
      </c>
      <c r="I10" s="1"/>
      <c r="J10" s="1"/>
    </row>
    <row r="11" spans="2:10" ht="21" customHeight="1" x14ac:dyDescent="0.25">
      <c r="B11" s="1" t="s">
        <v>6</v>
      </c>
      <c r="C11" s="2">
        <v>11</v>
      </c>
      <c r="D11" s="9">
        <v>314102</v>
      </c>
      <c r="E11" s="9">
        <v>17254</v>
      </c>
      <c r="F11" s="9">
        <f t="shared" si="0"/>
        <v>331356</v>
      </c>
      <c r="G11" s="9">
        <f t="shared" si="1"/>
        <v>5964.4080000000004</v>
      </c>
      <c r="H11" s="2">
        <v>22</v>
      </c>
      <c r="I11" s="1"/>
      <c r="J11" s="1"/>
    </row>
    <row r="12" spans="2:10" ht="21" customHeight="1" x14ac:dyDescent="0.25">
      <c r="B12" s="1" t="s">
        <v>7</v>
      </c>
      <c r="C12" s="2">
        <v>3</v>
      </c>
      <c r="D12" s="9">
        <v>172943</v>
      </c>
      <c r="E12" s="9">
        <v>15483</v>
      </c>
      <c r="F12" s="9">
        <f t="shared" si="0"/>
        <v>188426</v>
      </c>
      <c r="G12" s="9">
        <f t="shared" si="1"/>
        <v>3391.6680000000001</v>
      </c>
      <c r="H12" s="2">
        <v>6</v>
      </c>
      <c r="I12" s="1"/>
      <c r="J12" s="1"/>
    </row>
    <row r="13" spans="2:10" ht="21" customHeight="1" x14ac:dyDescent="0.25">
      <c r="B13" s="1" t="s">
        <v>8</v>
      </c>
      <c r="C13" s="2">
        <v>7</v>
      </c>
      <c r="D13" s="9">
        <v>214713</v>
      </c>
      <c r="E13" s="9">
        <v>5410</v>
      </c>
      <c r="F13" s="9">
        <f t="shared" si="0"/>
        <v>220123</v>
      </c>
      <c r="G13" s="9">
        <f t="shared" si="1"/>
        <v>3962.2139999999999</v>
      </c>
      <c r="H13" s="2">
        <v>14</v>
      </c>
      <c r="I13" s="1"/>
      <c r="J13" s="1"/>
    </row>
    <row r="14" spans="2:10" ht="21.75" customHeight="1" x14ac:dyDescent="0.25">
      <c r="B14" s="1" t="s">
        <v>9</v>
      </c>
      <c r="C14" s="2">
        <v>3</v>
      </c>
      <c r="D14" s="9">
        <v>197179</v>
      </c>
      <c r="E14" s="9">
        <v>37589</v>
      </c>
      <c r="F14" s="9">
        <f t="shared" si="0"/>
        <v>234768</v>
      </c>
      <c r="G14" s="9">
        <f t="shared" si="1"/>
        <v>4225.8239999999996</v>
      </c>
      <c r="H14" s="2">
        <v>6</v>
      </c>
      <c r="I14" s="1"/>
      <c r="J14" s="1"/>
    </row>
    <row r="15" spans="2:10" ht="21" customHeight="1" x14ac:dyDescent="0.25">
      <c r="B15" s="1" t="s">
        <v>10</v>
      </c>
      <c r="C15" s="2">
        <v>7</v>
      </c>
      <c r="D15" s="9">
        <v>361386</v>
      </c>
      <c r="E15" s="9">
        <v>66548</v>
      </c>
      <c r="F15" s="9">
        <f t="shared" si="0"/>
        <v>427934</v>
      </c>
      <c r="G15" s="9">
        <f t="shared" si="1"/>
        <v>7702.8119999999999</v>
      </c>
      <c r="H15" s="2">
        <v>14</v>
      </c>
      <c r="I15" s="1"/>
      <c r="J15" s="1"/>
    </row>
    <row r="16" spans="2:10" ht="21" customHeight="1" x14ac:dyDescent="0.25">
      <c r="B16" s="1" t="s">
        <v>11</v>
      </c>
      <c r="C16" s="2">
        <v>4</v>
      </c>
      <c r="D16" s="9">
        <v>248896</v>
      </c>
      <c r="E16" s="9">
        <v>3582</v>
      </c>
      <c r="F16" s="9">
        <f t="shared" si="0"/>
        <v>252478</v>
      </c>
      <c r="G16" s="9">
        <f t="shared" si="1"/>
        <v>4544.6040000000003</v>
      </c>
      <c r="H16" s="2">
        <v>8</v>
      </c>
      <c r="I16" s="1"/>
      <c r="J16" s="1"/>
    </row>
    <row r="17" spans="2:10" ht="21" customHeight="1" x14ac:dyDescent="0.25">
      <c r="B17" s="1" t="s">
        <v>12</v>
      </c>
      <c r="C17" s="2">
        <v>12</v>
      </c>
      <c r="D17" s="9">
        <v>287723</v>
      </c>
      <c r="E17" s="9">
        <v>176653</v>
      </c>
      <c r="F17" s="9">
        <f t="shared" si="0"/>
        <v>464376</v>
      </c>
      <c r="G17" s="9">
        <f t="shared" si="1"/>
        <v>8358.768</v>
      </c>
      <c r="H17" s="2">
        <v>25</v>
      </c>
      <c r="I17" s="1"/>
      <c r="J17" s="1"/>
    </row>
    <row r="18" spans="2:10" ht="21" customHeight="1" x14ac:dyDescent="0.25">
      <c r="B18" s="1" t="s">
        <v>13</v>
      </c>
      <c r="C18" s="2">
        <v>3</v>
      </c>
      <c r="D18" s="9">
        <v>112677</v>
      </c>
      <c r="E18" s="9">
        <v>11882</v>
      </c>
      <c r="F18" s="9">
        <f t="shared" si="0"/>
        <v>124559</v>
      </c>
      <c r="G18" s="9">
        <f t="shared" si="1"/>
        <v>2242.0619999999999</v>
      </c>
      <c r="H18" s="2">
        <v>6</v>
      </c>
      <c r="I18" s="1"/>
      <c r="J18" s="1"/>
    </row>
    <row r="19" spans="2:10" ht="21" customHeight="1" x14ac:dyDescent="0.25">
      <c r="B19" s="1" t="s">
        <v>14</v>
      </c>
      <c r="C19" s="2">
        <v>3</v>
      </c>
      <c r="D19" s="9">
        <v>282013</v>
      </c>
      <c r="E19" s="9">
        <v>9790</v>
      </c>
      <c r="F19" s="9">
        <f t="shared" si="0"/>
        <v>291803</v>
      </c>
      <c r="G19" s="9">
        <f t="shared" si="1"/>
        <v>5252.4539999999997</v>
      </c>
      <c r="H19" s="2">
        <v>6</v>
      </c>
      <c r="I19" s="1"/>
      <c r="J19" s="5"/>
    </row>
    <row r="20" spans="2:10" ht="21" customHeight="1" x14ac:dyDescent="0.25">
      <c r="B20" s="1" t="s">
        <v>15</v>
      </c>
      <c r="C20" s="2">
        <v>3</v>
      </c>
      <c r="D20" s="9">
        <v>121362</v>
      </c>
      <c r="E20" s="9">
        <v>10017</v>
      </c>
      <c r="F20" s="9">
        <f t="shared" si="0"/>
        <v>131379</v>
      </c>
      <c r="G20" s="9">
        <f t="shared" si="1"/>
        <v>2364.8220000000001</v>
      </c>
      <c r="H20" s="2">
        <v>6</v>
      </c>
      <c r="I20" s="1"/>
      <c r="J20" s="1"/>
    </row>
    <row r="21" spans="2:10" ht="21.75" customHeight="1" x14ac:dyDescent="0.25">
      <c r="B21" s="1" t="s">
        <v>16</v>
      </c>
      <c r="C21" s="2">
        <v>3</v>
      </c>
      <c r="D21" s="9">
        <v>296756</v>
      </c>
      <c r="E21" s="9">
        <v>35800</v>
      </c>
      <c r="F21" s="9">
        <f t="shared" si="0"/>
        <v>332556</v>
      </c>
      <c r="G21" s="9">
        <f t="shared" si="1"/>
        <v>5986.0079999999998</v>
      </c>
      <c r="H21" s="2">
        <v>6</v>
      </c>
      <c r="I21" s="1"/>
      <c r="J21" s="1"/>
    </row>
    <row r="22" spans="2:10" ht="21" customHeight="1" x14ac:dyDescent="0.25">
      <c r="B22" s="1" t="s">
        <v>17</v>
      </c>
      <c r="C22" s="2">
        <v>2</v>
      </c>
      <c r="D22" s="9">
        <v>93707</v>
      </c>
      <c r="E22" s="9">
        <v>8830</v>
      </c>
      <c r="F22" s="9">
        <f t="shared" si="0"/>
        <v>102537</v>
      </c>
      <c r="G22" s="9">
        <f t="shared" si="1"/>
        <v>1845.6659999999999</v>
      </c>
      <c r="H22" s="2">
        <v>4</v>
      </c>
      <c r="I22" s="1"/>
      <c r="J22" s="1"/>
    </row>
    <row r="23" spans="2:10" ht="21" customHeight="1" x14ac:dyDescent="0.25">
      <c r="B23" s="1" t="s">
        <v>22</v>
      </c>
      <c r="C23" s="1"/>
      <c r="D23" s="1"/>
      <c r="E23" s="10"/>
      <c r="F23" s="10"/>
      <c r="G23" s="9">
        <v>9180</v>
      </c>
      <c r="H23" s="2"/>
      <c r="I23" s="1"/>
      <c r="J23" s="1"/>
    </row>
    <row r="24" spans="2:10" ht="21" customHeight="1" x14ac:dyDescent="0.25">
      <c r="B24" s="1" t="s">
        <v>18</v>
      </c>
      <c r="C24" s="4">
        <v>148</v>
      </c>
      <c r="D24" s="10">
        <f>SUM(D8:D23)</f>
        <v>6520991</v>
      </c>
      <c r="E24" s="10">
        <f>SUM(E8:E23)</f>
        <v>2144663</v>
      </c>
      <c r="F24" s="10">
        <f>SUM(F8:F23)</f>
        <v>8665654</v>
      </c>
      <c r="G24" s="10">
        <f>SUM(G8:G23)</f>
        <v>161289.44299999997</v>
      </c>
      <c r="H24" s="2">
        <f>SUM(H8:H23)</f>
        <v>300</v>
      </c>
      <c r="I24" s="1"/>
      <c r="J24" s="1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2025-11-18T07:49:29Z</cp:lastPrinted>
  <dcterms:created xsi:type="dcterms:W3CDTF">2021-11-29T08:53:57Z</dcterms:created>
  <dcterms:modified xsi:type="dcterms:W3CDTF">2025-11-25T06:21:33Z</dcterms:modified>
</cp:coreProperties>
</file>