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71" i="1"/>
  <c r="G66"/>
  <c r="G65"/>
  <c r="G64"/>
  <c r="G63"/>
  <c r="G68" s="1"/>
  <c r="G62"/>
  <c r="G58"/>
  <c r="G57"/>
  <c r="G56"/>
  <c r="G55"/>
  <c r="F55"/>
  <c r="G54"/>
  <c r="G59" s="1"/>
  <c r="G51"/>
  <c r="G50"/>
  <c r="G49"/>
  <c r="F49"/>
  <c r="G48"/>
  <c r="G52" s="1"/>
  <c r="G45"/>
  <c r="G44"/>
  <c r="G43"/>
  <c r="G42"/>
  <c r="G41"/>
  <c r="G40"/>
  <c r="G46" s="1"/>
  <c r="G38"/>
  <c r="G37"/>
  <c r="G36"/>
  <c r="G35"/>
  <c r="G34"/>
  <c r="G33"/>
  <c r="G30"/>
  <c r="G29"/>
  <c r="G28"/>
  <c r="G27"/>
  <c r="G31" s="1"/>
  <c r="G24"/>
  <c r="G23"/>
  <c r="G22"/>
  <c r="F21"/>
  <c r="G21" s="1"/>
  <c r="G20"/>
  <c r="G16"/>
  <c r="G15"/>
  <c r="G14"/>
  <c r="G13"/>
  <c r="G12"/>
  <c r="G11"/>
  <c r="G17" s="1"/>
  <c r="G25" l="1"/>
  <c r="G70" s="1"/>
  <c r="G72" s="1"/>
</calcChain>
</file>

<file path=xl/sharedStrings.xml><?xml version="1.0" encoding="utf-8"?>
<sst xmlns="http://schemas.openxmlformats.org/spreadsheetml/2006/main" count="107" uniqueCount="39">
  <si>
    <r>
      <t>ОБЕКТ</t>
    </r>
    <r>
      <rPr>
        <sz val="12"/>
        <rFont val="Times New Roman"/>
        <family val="1"/>
        <charset val="204"/>
      </rPr>
      <t xml:space="preserve"> : Рехабилитация на общински пътища община Маджарово 2013г.</t>
    </r>
  </si>
  <si>
    <t>№</t>
  </si>
  <si>
    <t>Име и наименование на видовете работи</t>
  </si>
  <si>
    <t>ед.
мярка</t>
  </si>
  <si>
    <t>количество</t>
  </si>
  <si>
    <t>ед.
цена</t>
  </si>
  <si>
    <t>Стойност</t>
  </si>
  <si>
    <t>І</t>
  </si>
  <si>
    <t>Фрезоване и изрязване на асфалтова настилка дебелина  4 см</t>
  </si>
  <si>
    <t>м3</t>
  </si>
  <si>
    <t>Почистване, обработване и заливане с битумна емулсия</t>
  </si>
  <si>
    <t>м2</t>
  </si>
  <si>
    <t>Механизирано полагане на асфалтова смес с дебелина 4 см</t>
  </si>
  <si>
    <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t>
  </si>
  <si>
    <t>Тънки изкопи за почистване на канавки с натоварване на транспорт</t>
  </si>
  <si>
    <t>Трошенокаменна настилка с дебелина до 15см.</t>
  </si>
  <si>
    <t>ІІ</t>
  </si>
  <si>
    <t>ІІІ</t>
  </si>
  <si>
    <t>ІV/ А/</t>
  </si>
  <si>
    <t xml:space="preserve">      /Б/</t>
  </si>
  <si>
    <t>Фрезоване и изрязване на асфалтова настилка дебелина  7 см</t>
  </si>
  <si>
    <t>Механизирано полагане на асфалтова смес с дебелина 7 см</t>
  </si>
  <si>
    <t>V</t>
  </si>
  <si>
    <t>VІ</t>
  </si>
  <si>
    <t>VІІ</t>
  </si>
  <si>
    <t>О Б Щ О 'Рехабилитация на общински пътища Маджарово (без ДДС):</t>
  </si>
  <si>
    <t>20%ДДС:</t>
  </si>
  <si>
    <t>О Б Щ О 'Рехабилитация на общински пътища Маджарово (с ДДС):</t>
  </si>
  <si>
    <t>20.06.2013 г.</t>
  </si>
  <si>
    <t>ПОДПИС:..........................</t>
  </si>
  <si>
    <t xml:space="preserve">                 /инж.Р.Бахчеванов/</t>
  </si>
  <si>
    <r>
      <t>Рехабилитация на път HКV 3103 /8081/</t>
    </r>
    <r>
      <rPr>
        <b/>
        <sz val="10"/>
        <rFont val="Times New Roman"/>
        <family val="1"/>
        <charset val="204"/>
      </rPr>
      <t>Долни главанак-</t>
    </r>
    <r>
      <rPr>
        <sz val="10"/>
        <rFont val="Times New Roman"/>
        <family val="1"/>
        <charset val="204"/>
      </rPr>
      <t>/НКV3110/</t>
    </r>
    <r>
      <rPr>
        <b/>
        <sz val="10"/>
        <rFont val="Times New Roman"/>
        <family val="1"/>
        <charset val="204"/>
      </rPr>
      <t>разклон Голяма долина от км.0+00 до км.4+200</t>
    </r>
  </si>
  <si>
    <r>
      <t xml:space="preserve">Рехабилитация на път HКV 3110 /HКV 2224 </t>
    </r>
    <r>
      <rPr>
        <b/>
        <sz val="10"/>
        <rFont val="Times New Roman"/>
        <family val="1"/>
        <charset val="204"/>
      </rPr>
      <t>Малко брягово-Бориславци/-Голяма долина км.0+00 до км.4+500</t>
    </r>
  </si>
  <si>
    <r>
      <t>Рехабилитация на път HКV 2105 /ІІІ-8081/ гр.Маджарово-</t>
    </r>
    <r>
      <rPr>
        <b/>
        <sz val="10"/>
        <rFont val="Times New Roman"/>
        <family val="1"/>
        <charset val="204"/>
      </rPr>
      <t>с.Сеноклас от км.0+00 до км.14+500</t>
    </r>
  </si>
  <si>
    <r>
      <t>Рехабилитация на път HКV 2105 /ІІІ-8081/ гр.Маджарово-</t>
    </r>
    <r>
      <rPr>
        <b/>
        <sz val="10"/>
        <rFont val="Times New Roman"/>
        <family val="1"/>
        <charset val="204"/>
      </rPr>
      <t>с.Сеноклас от км.0+00 до км.14+500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ремонт на участък мост на р. Арда</t>
    </r>
  </si>
  <si>
    <r>
      <t>Рехабилитация на път HКV 3100/ІІІ-808 с.Върбово-с.Долни Главанак-</t>
    </r>
    <r>
      <rPr>
        <b/>
        <sz val="10"/>
        <rFont val="Times New Roman"/>
        <family val="1"/>
        <charset val="204"/>
      </rPr>
      <t>с.Селска Поляна/ от км.0+000 до км.1+000</t>
    </r>
  </si>
  <si>
    <r>
      <t>Рехабилитация на път HКV 3108/ІІІ-808 с.Долни Главанак-с.Тополово/-</t>
    </r>
    <r>
      <rPr>
        <b/>
        <sz val="10"/>
        <rFont val="Times New Roman"/>
        <family val="1"/>
        <charset val="204"/>
      </rPr>
      <t>с.Румелия от км.0+000 до км.0+700</t>
    </r>
  </si>
  <si>
    <r>
      <t>Рехабилитация на път HКV 2104/ІІІ-808/ с.Тополово-с.Силен-с.Ръженово-</t>
    </r>
    <r>
      <rPr>
        <b/>
        <sz val="10"/>
        <rFont val="Times New Roman"/>
        <family val="1"/>
        <charset val="204"/>
      </rPr>
      <t>с.Долно Съдиево от км.0+000 до км.3+800</t>
    </r>
  </si>
  <si>
    <r>
      <t>Рехабилитация на път HКV 2224 /ІІ-505 с. Върбово-с.Малко Градище/с.Орешец-граница общ.Харманли-Маджарово/-</t>
    </r>
    <r>
      <rPr>
        <b/>
        <sz val="10"/>
        <rFont val="Times New Roman"/>
        <family val="1"/>
        <charset val="204"/>
      </rPr>
      <t xml:space="preserve"> с.Ефрем - с.Малко Брягово от км.5+500 до км.18+000</t>
    </r>
  </si>
</sst>
</file>

<file path=xl/styles.xml><?xml version="1.0" encoding="utf-8"?>
<styleSheet xmlns="http://schemas.openxmlformats.org/spreadsheetml/2006/main">
  <numFmts count="1">
    <numFmt numFmtId="6" formatCode="#,##0\ &quot;лв&quot;;[Red]\-#,##0\ &quot;лв&quot;"/>
  </numFmts>
  <fonts count="10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6" fontId="4" fillId="0" borderId="8" xfId="0" quotePrefix="1" applyNumberFormat="1" applyFont="1" applyBorder="1" applyAlignment="1">
      <alignment horizontal="center"/>
    </xf>
    <xf numFmtId="0" fontId="3" fillId="0" borderId="8" xfId="0" quotePrefix="1" applyFont="1" applyBorder="1" applyAlignment="1">
      <alignment wrapText="1"/>
    </xf>
    <xf numFmtId="0" fontId="5" fillId="0" borderId="8" xfId="0" quotePrefix="1" applyFont="1" applyBorder="1" applyAlignment="1">
      <alignment horizontal="center"/>
    </xf>
    <xf numFmtId="0" fontId="5" fillId="0" borderId="8" xfId="0" applyFont="1" applyBorder="1"/>
    <xf numFmtId="2" fontId="6" fillId="0" borderId="8" xfId="0" applyNumberFormat="1" applyFont="1" applyBorder="1"/>
    <xf numFmtId="4" fontId="6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justify" wrapText="1"/>
    </xf>
    <xf numFmtId="0" fontId="5" fillId="0" borderId="11" xfId="0" quotePrefix="1" applyFont="1" applyBorder="1" applyAlignment="1">
      <alignment horizontal="center"/>
    </xf>
    <xf numFmtId="0" fontId="5" fillId="0" borderId="11" xfId="0" applyFont="1" applyBorder="1"/>
    <xf numFmtId="2" fontId="5" fillId="0" borderId="11" xfId="0" applyNumberFormat="1" applyFont="1" applyBorder="1"/>
    <xf numFmtId="4" fontId="5" fillId="0" borderId="12" xfId="0" applyNumberFormat="1" applyFont="1" applyBorder="1"/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/>
    <xf numFmtId="2" fontId="3" fillId="0" borderId="11" xfId="0" applyNumberFormat="1" applyFont="1" applyBorder="1"/>
    <xf numFmtId="4" fontId="3" fillId="0" borderId="12" xfId="0" applyNumberFormat="1" applyFont="1" applyBorder="1"/>
    <xf numFmtId="0" fontId="3" fillId="0" borderId="11" xfId="0" applyFont="1" applyBorder="1" applyAlignment="1">
      <alignment horizontal="center"/>
    </xf>
    <xf numFmtId="0" fontId="4" fillId="0" borderId="11" xfId="0" quotePrefix="1" applyFont="1" applyBorder="1" applyAlignment="1">
      <alignment horizontal="right" wrapText="1"/>
    </xf>
    <xf numFmtId="4" fontId="7" fillId="0" borderId="12" xfId="0" applyNumberFormat="1" applyFont="1" applyBorder="1"/>
    <xf numFmtId="0" fontId="4" fillId="0" borderId="10" xfId="0" applyFont="1" applyBorder="1" applyAlignment="1">
      <alignment horizontal="center"/>
    </xf>
    <xf numFmtId="6" fontId="4" fillId="0" borderId="11" xfId="0" quotePrefix="1" applyNumberFormat="1" applyFont="1" applyBorder="1" applyAlignment="1">
      <alignment horizontal="center"/>
    </xf>
    <xf numFmtId="0" fontId="3" fillId="0" borderId="11" xfId="0" quotePrefix="1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4" fillId="0" borderId="11" xfId="0" quotePrefix="1" applyFont="1" applyBorder="1" applyAlignment="1">
      <alignment wrapText="1"/>
    </xf>
    <xf numFmtId="0" fontId="3" fillId="0" borderId="14" xfId="0" applyFont="1" applyBorder="1" applyAlignment="1">
      <alignment horizontal="center"/>
    </xf>
    <xf numFmtId="6" fontId="3" fillId="0" borderId="13" xfId="0" applyNumberFormat="1" applyFont="1" applyBorder="1" applyAlignment="1">
      <alignment horizontal="center"/>
    </xf>
    <xf numFmtId="0" fontId="4" fillId="0" borderId="13" xfId="0" quotePrefix="1" applyFont="1" applyBorder="1" applyAlignment="1">
      <alignment wrapText="1"/>
    </xf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7" fillId="0" borderId="11" xfId="0" applyFont="1" applyBorder="1" applyAlignment="1">
      <alignment horizontal="right"/>
    </xf>
    <xf numFmtId="6" fontId="4" fillId="0" borderId="15" xfId="0" applyNumberFormat="1" applyFont="1" applyBorder="1" applyAlignment="1">
      <alignment horizontal="center"/>
    </xf>
    <xf numFmtId="0" fontId="3" fillId="0" borderId="13" xfId="0" quotePrefix="1" applyFont="1" applyBorder="1" applyAlignment="1">
      <alignment wrapText="1"/>
    </xf>
    <xf numFmtId="0" fontId="7" fillId="0" borderId="13" xfId="0" applyFont="1" applyBorder="1" applyAlignment="1">
      <alignment horizontal="right"/>
    </xf>
    <xf numFmtId="4" fontId="7" fillId="0" borderId="16" xfId="0" applyNumberFormat="1" applyFont="1" applyBorder="1"/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4" fontId="5" fillId="0" borderId="18" xfId="0" applyNumberFormat="1" applyFont="1" applyBorder="1"/>
    <xf numFmtId="0" fontId="3" fillId="0" borderId="0" xfId="0" applyFont="1" applyAlignment="1">
      <alignment horizontal="right"/>
    </xf>
    <xf numFmtId="4" fontId="4" fillId="0" borderId="0" xfId="0" applyNumberFormat="1" applyFont="1"/>
    <xf numFmtId="0" fontId="8" fillId="0" borderId="0" xfId="0" applyFont="1"/>
    <xf numFmtId="0" fontId="8" fillId="0" borderId="0" xfId="0" applyFont="1" applyBorder="1" applyAlignment="1">
      <alignment horizontal="right" vertical="justify"/>
    </xf>
    <xf numFmtId="0" fontId="8" fillId="0" borderId="0" xfId="0" applyFont="1" applyBorder="1" applyAlignment="1">
      <alignment vertical="justify"/>
    </xf>
    <xf numFmtId="0" fontId="9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171450</xdr:rowOff>
    </xdr:from>
    <xdr:to>
      <xdr:col>5</xdr:col>
      <xdr:colOff>285750</xdr:colOff>
      <xdr:row>4</xdr:row>
      <xdr:rowOff>47625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61925" y="742950"/>
          <a:ext cx="4505325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topLeftCell="A13" workbookViewId="0">
      <selection activeCell="C20" sqref="C20"/>
    </sheetView>
  </sheetViews>
  <sheetFormatPr defaultRowHeight="12.75"/>
  <cols>
    <col min="1" max="1" width="6.140625" style="2" customWidth="1"/>
    <col min="2" max="2" width="9.5703125" style="2" hidden="1" customWidth="1"/>
    <col min="3" max="3" width="44.28515625" style="3" customWidth="1"/>
    <col min="4" max="4" width="8.42578125" style="2" customWidth="1"/>
    <col min="5" max="5" width="11.140625" style="6" customWidth="1"/>
    <col min="6" max="6" width="7.5703125" style="6" hidden="1" customWidth="1"/>
    <col min="7" max="7" width="10.7109375" style="5" hidden="1" customWidth="1"/>
    <col min="8" max="10" width="9.140625" style="6"/>
    <col min="11" max="11" width="10.140625" style="6" bestFit="1" customWidth="1"/>
    <col min="12" max="16384" width="9.140625" style="6"/>
  </cols>
  <sheetData>
    <row r="1" spans="1:11" ht="29.25" customHeight="1">
      <c r="A1" s="1" t="s">
        <v>0</v>
      </c>
      <c r="E1" s="4"/>
      <c r="F1" s="4"/>
    </row>
    <row r="2" spans="1:11" ht="15.75">
      <c r="A2" s="7"/>
    </row>
    <row r="3" spans="1:11" ht="15.75" customHeight="1"/>
    <row r="4" spans="1:11" ht="15.75" customHeight="1"/>
    <row r="7" spans="1:11" ht="13.5" thickBot="1">
      <c r="K7" s="5"/>
    </row>
    <row r="8" spans="1:11" ht="49.5" customHeight="1">
      <c r="A8" s="8" t="s">
        <v>1</v>
      </c>
      <c r="B8" s="9"/>
      <c r="C8" s="10" t="s">
        <v>2</v>
      </c>
      <c r="D8" s="10" t="s">
        <v>3</v>
      </c>
      <c r="E8" s="10" t="s">
        <v>4</v>
      </c>
      <c r="F8" s="10" t="s">
        <v>5</v>
      </c>
      <c r="G8" s="11" t="s">
        <v>6</v>
      </c>
      <c r="K8" s="5"/>
    </row>
    <row r="9" spans="1:11" ht="13.5" thickBot="1">
      <c r="A9" s="12">
        <v>1</v>
      </c>
      <c r="B9" s="13">
        <v>2</v>
      </c>
      <c r="C9" s="14">
        <v>2</v>
      </c>
      <c r="D9" s="13">
        <v>3</v>
      </c>
      <c r="E9" s="15">
        <v>4</v>
      </c>
      <c r="F9" s="15">
        <v>6</v>
      </c>
      <c r="G9" s="16">
        <v>7</v>
      </c>
    </row>
    <row r="10" spans="1:11" ht="39" thickTop="1">
      <c r="A10" s="17" t="s">
        <v>7</v>
      </c>
      <c r="B10" s="18"/>
      <c r="C10" s="19" t="s">
        <v>31</v>
      </c>
      <c r="D10" s="20"/>
      <c r="E10" s="21"/>
      <c r="F10" s="22"/>
      <c r="G10" s="23"/>
    </row>
    <row r="11" spans="1:11" ht="25.5">
      <c r="A11" s="24">
        <v>1</v>
      </c>
      <c r="B11" s="25"/>
      <c r="C11" s="26" t="s">
        <v>8</v>
      </c>
      <c r="D11" s="27" t="s">
        <v>9</v>
      </c>
      <c r="E11" s="28">
        <v>20</v>
      </c>
      <c r="F11" s="29">
        <v>38.5</v>
      </c>
      <c r="G11" s="30">
        <f t="shared" ref="G11:G16" si="0">E11*F11</f>
        <v>770</v>
      </c>
    </row>
    <row r="12" spans="1:11" ht="25.5">
      <c r="A12" s="24">
        <v>2</v>
      </c>
      <c r="B12" s="25"/>
      <c r="C12" s="26" t="s">
        <v>10</v>
      </c>
      <c r="D12" s="27" t="s">
        <v>11</v>
      </c>
      <c r="E12" s="28">
        <v>500</v>
      </c>
      <c r="F12" s="29">
        <v>3.9</v>
      </c>
      <c r="G12" s="30">
        <f t="shared" si="0"/>
        <v>1950</v>
      </c>
    </row>
    <row r="13" spans="1:11" ht="26.25" customHeight="1">
      <c r="A13" s="24">
        <v>3</v>
      </c>
      <c r="B13" s="31"/>
      <c r="C13" s="26" t="s">
        <v>12</v>
      </c>
      <c r="D13" s="27" t="s">
        <v>11</v>
      </c>
      <c r="E13" s="28">
        <v>500</v>
      </c>
      <c r="F13" s="29">
        <v>15.87</v>
      </c>
      <c r="G13" s="30">
        <f t="shared" si="0"/>
        <v>7935</v>
      </c>
    </row>
    <row r="14" spans="1:11" ht="56.25" customHeight="1">
      <c r="A14" s="24">
        <v>4</v>
      </c>
      <c r="B14" s="31"/>
      <c r="C14" s="32" t="s">
        <v>13</v>
      </c>
      <c r="D14" s="27" t="s">
        <v>11</v>
      </c>
      <c r="E14" s="28">
        <v>180</v>
      </c>
      <c r="F14" s="29">
        <v>27.51</v>
      </c>
      <c r="G14" s="30">
        <f t="shared" si="0"/>
        <v>4951.8</v>
      </c>
    </row>
    <row r="15" spans="1:11" ht="25.5">
      <c r="A15" s="24">
        <v>5</v>
      </c>
      <c r="B15" s="31"/>
      <c r="C15" s="33" t="s">
        <v>14</v>
      </c>
      <c r="D15" s="27" t="s">
        <v>9</v>
      </c>
      <c r="E15" s="34">
        <v>150</v>
      </c>
      <c r="F15" s="35">
        <v>3.71</v>
      </c>
      <c r="G15" s="36">
        <f t="shared" si="0"/>
        <v>556.5</v>
      </c>
    </row>
    <row r="16" spans="1:11">
      <c r="A16" s="24">
        <v>6</v>
      </c>
      <c r="B16" s="25"/>
      <c r="C16" s="32" t="s">
        <v>15</v>
      </c>
      <c r="D16" s="27" t="s">
        <v>9</v>
      </c>
      <c r="E16" s="34">
        <v>10</v>
      </c>
      <c r="F16" s="35">
        <v>35.380000000000003</v>
      </c>
      <c r="G16" s="36">
        <f t="shared" si="0"/>
        <v>353.8</v>
      </c>
    </row>
    <row r="17" spans="1:11">
      <c r="A17" s="24"/>
      <c r="B17" s="37"/>
      <c r="C17" s="38"/>
      <c r="D17" s="31"/>
      <c r="E17" s="28"/>
      <c r="F17" s="29"/>
      <c r="G17" s="39">
        <f>SUM(G11:G16)</f>
        <v>16517.099999999999</v>
      </c>
    </row>
    <row r="18" spans="1:11">
      <c r="A18" s="24"/>
      <c r="B18" s="37"/>
      <c r="C18" s="38"/>
      <c r="D18" s="31"/>
      <c r="E18" s="28"/>
      <c r="F18" s="29"/>
      <c r="G18" s="39"/>
    </row>
    <row r="19" spans="1:11" ht="51">
      <c r="A19" s="40" t="s">
        <v>16</v>
      </c>
      <c r="B19" s="41"/>
      <c r="C19" s="42" t="s">
        <v>38</v>
      </c>
      <c r="D19" s="27"/>
      <c r="E19" s="28"/>
      <c r="F19" s="29"/>
      <c r="G19" s="30"/>
    </row>
    <row r="20" spans="1:11" ht="25.5">
      <c r="A20" s="24">
        <v>1</v>
      </c>
      <c r="B20" s="25"/>
      <c r="C20" s="26" t="s">
        <v>8</v>
      </c>
      <c r="D20" s="27" t="s">
        <v>9</v>
      </c>
      <c r="E20" s="28">
        <v>14.8</v>
      </c>
      <c r="F20" s="29">
        <v>10.8</v>
      </c>
      <c r="G20" s="30">
        <f t="shared" ref="G20:G22" si="1">E20*F20</f>
        <v>159.84000000000003</v>
      </c>
    </row>
    <row r="21" spans="1:11" ht="25.5">
      <c r="A21" s="24">
        <v>2</v>
      </c>
      <c r="B21" s="25"/>
      <c r="C21" s="42" t="s">
        <v>10</v>
      </c>
      <c r="D21" s="27" t="s">
        <v>11</v>
      </c>
      <c r="E21" s="28">
        <v>370</v>
      </c>
      <c r="F21" s="29">
        <f>F12</f>
        <v>3.9</v>
      </c>
      <c r="G21" s="30">
        <f t="shared" si="1"/>
        <v>1443</v>
      </c>
    </row>
    <row r="22" spans="1:11" ht="25.5">
      <c r="A22" s="24">
        <v>3</v>
      </c>
      <c r="B22" s="31"/>
      <c r="C22" s="26" t="s">
        <v>12</v>
      </c>
      <c r="D22" s="27" t="s">
        <v>11</v>
      </c>
      <c r="E22" s="28">
        <v>370</v>
      </c>
      <c r="F22" s="29">
        <v>15.87</v>
      </c>
      <c r="G22" s="30">
        <f t="shared" si="1"/>
        <v>5871.9</v>
      </c>
    </row>
    <row r="23" spans="1:11" ht="51">
      <c r="A23" s="24">
        <v>4</v>
      </c>
      <c r="B23" s="31"/>
      <c r="C23" s="32" t="s">
        <v>13</v>
      </c>
      <c r="D23" s="27" t="s">
        <v>11</v>
      </c>
      <c r="E23" s="28">
        <v>56</v>
      </c>
      <c r="F23" s="35">
        <v>3.71</v>
      </c>
      <c r="G23" s="36" t="e">
        <f>#REF!*F23</f>
        <v>#REF!</v>
      </c>
    </row>
    <row r="24" spans="1:11">
      <c r="A24" s="24"/>
      <c r="B24" s="37"/>
      <c r="C24" s="38"/>
      <c r="D24" s="31"/>
      <c r="E24" s="28"/>
      <c r="F24" s="29">
        <v>23.26</v>
      </c>
      <c r="G24" s="30">
        <f>E23*F24</f>
        <v>1302.5600000000002</v>
      </c>
    </row>
    <row r="25" spans="1:11" ht="38.25">
      <c r="A25" s="17" t="s">
        <v>17</v>
      </c>
      <c r="B25" s="18"/>
      <c r="C25" s="19" t="s">
        <v>32</v>
      </c>
      <c r="D25" s="20"/>
      <c r="E25" s="21"/>
      <c r="F25" s="29"/>
      <c r="G25" s="39" t="e">
        <f>SUM(G20:G24)</f>
        <v>#REF!</v>
      </c>
    </row>
    <row r="26" spans="1:11" ht="25.5">
      <c r="A26" s="24">
        <v>1</v>
      </c>
      <c r="B26" s="25"/>
      <c r="C26" s="26" t="s">
        <v>8</v>
      </c>
      <c r="D26" s="27" t="s">
        <v>9</v>
      </c>
      <c r="E26" s="28">
        <v>30</v>
      </c>
      <c r="F26" s="22"/>
      <c r="G26" s="23"/>
      <c r="K26" s="5"/>
    </row>
    <row r="27" spans="1:11" ht="25.5">
      <c r="A27" s="24">
        <v>2</v>
      </c>
      <c r="B27" s="25"/>
      <c r="C27" s="26" t="s">
        <v>10</v>
      </c>
      <c r="D27" s="27" t="s">
        <v>11</v>
      </c>
      <c r="E27" s="28">
        <v>750</v>
      </c>
      <c r="F27" s="29">
        <v>34.46</v>
      </c>
      <c r="G27" s="30">
        <f>E26*F27</f>
        <v>1033.8</v>
      </c>
    </row>
    <row r="28" spans="1:11" ht="25.5">
      <c r="A28" s="24">
        <v>3</v>
      </c>
      <c r="B28" s="31"/>
      <c r="C28" s="26" t="s">
        <v>12</v>
      </c>
      <c r="D28" s="27" t="s">
        <v>11</v>
      </c>
      <c r="E28" s="28">
        <v>750</v>
      </c>
      <c r="F28" s="29">
        <v>1.76</v>
      </c>
      <c r="G28" s="30">
        <f>E27*F28</f>
        <v>1320</v>
      </c>
    </row>
    <row r="29" spans="1:11" ht="51">
      <c r="A29" s="24">
        <v>4</v>
      </c>
      <c r="B29" s="31"/>
      <c r="C29" s="32" t="s">
        <v>13</v>
      </c>
      <c r="D29" s="25" t="s">
        <v>11</v>
      </c>
      <c r="E29" s="34">
        <v>104</v>
      </c>
      <c r="F29" s="29">
        <v>15.87</v>
      </c>
      <c r="G29" s="30">
        <f>E28*F29</f>
        <v>11902.5</v>
      </c>
    </row>
    <row r="30" spans="1:11">
      <c r="A30" s="24"/>
      <c r="B30" s="37"/>
      <c r="C30" s="38"/>
      <c r="D30" s="31"/>
      <c r="E30" s="28"/>
      <c r="F30" s="35">
        <v>23.26</v>
      </c>
      <c r="G30" s="36">
        <f>E29*F30</f>
        <v>2419.04</v>
      </c>
    </row>
    <row r="31" spans="1:11" ht="25.5">
      <c r="A31" s="17" t="s">
        <v>18</v>
      </c>
      <c r="B31" s="18"/>
      <c r="C31" s="19" t="s">
        <v>33</v>
      </c>
      <c r="D31" s="20"/>
      <c r="E31" s="21"/>
      <c r="F31" s="29"/>
      <c r="G31" s="39">
        <f>SUM(G27:G30)</f>
        <v>16675.34</v>
      </c>
    </row>
    <row r="32" spans="1:11" ht="25.5">
      <c r="A32" s="24">
        <v>1</v>
      </c>
      <c r="B32" s="25"/>
      <c r="C32" s="26" t="s">
        <v>8</v>
      </c>
      <c r="D32" s="27" t="s">
        <v>9</v>
      </c>
      <c r="E32" s="28">
        <v>10.8</v>
      </c>
      <c r="F32" s="22"/>
      <c r="G32" s="23"/>
    </row>
    <row r="33" spans="1:7" ht="25.5">
      <c r="A33" s="24">
        <v>2</v>
      </c>
      <c r="B33" s="25"/>
      <c r="C33" s="26" t="s">
        <v>10</v>
      </c>
      <c r="D33" s="27" t="s">
        <v>11</v>
      </c>
      <c r="E33" s="28">
        <v>270</v>
      </c>
      <c r="F33" s="29">
        <v>34.46</v>
      </c>
      <c r="G33" s="30">
        <f t="shared" ref="G33:G38" si="2">E32*F33</f>
        <v>372.16800000000001</v>
      </c>
    </row>
    <row r="34" spans="1:7" ht="25.5">
      <c r="A34" s="24">
        <v>3</v>
      </c>
      <c r="B34" s="31"/>
      <c r="C34" s="26" t="s">
        <v>12</v>
      </c>
      <c r="D34" s="27" t="s">
        <v>11</v>
      </c>
      <c r="E34" s="28">
        <v>270</v>
      </c>
      <c r="F34" s="29">
        <v>1.76</v>
      </c>
      <c r="G34" s="30">
        <f t="shared" si="2"/>
        <v>475.2</v>
      </c>
    </row>
    <row r="35" spans="1:7" ht="51">
      <c r="A35" s="24">
        <v>4</v>
      </c>
      <c r="B35" s="31"/>
      <c r="C35" s="32" t="s">
        <v>13</v>
      </c>
      <c r="D35" s="25" t="s">
        <v>11</v>
      </c>
      <c r="E35" s="34">
        <v>120</v>
      </c>
      <c r="F35" s="29">
        <v>15.87</v>
      </c>
      <c r="G35" s="30">
        <f t="shared" si="2"/>
        <v>4284.8999999999996</v>
      </c>
    </row>
    <row r="36" spans="1:7" ht="25.5">
      <c r="A36" s="24">
        <v>5</v>
      </c>
      <c r="B36" s="31"/>
      <c r="C36" s="33" t="s">
        <v>14</v>
      </c>
      <c r="D36" s="27" t="s">
        <v>9</v>
      </c>
      <c r="E36" s="34">
        <v>100</v>
      </c>
      <c r="F36" s="35">
        <v>23.26</v>
      </c>
      <c r="G36" s="36">
        <f t="shared" si="2"/>
        <v>2791.2000000000003</v>
      </c>
    </row>
    <row r="37" spans="1:7">
      <c r="A37" s="24"/>
      <c r="B37" s="25"/>
      <c r="C37" s="33"/>
      <c r="D37" s="27"/>
      <c r="E37" s="34"/>
      <c r="F37" s="35">
        <v>3.71</v>
      </c>
      <c r="G37" s="36">
        <f t="shared" si="2"/>
        <v>371</v>
      </c>
    </row>
    <row r="38" spans="1:7" ht="38.25">
      <c r="A38" s="17" t="s">
        <v>19</v>
      </c>
      <c r="B38" s="18"/>
      <c r="C38" s="19" t="s">
        <v>34</v>
      </c>
      <c r="D38" s="20"/>
      <c r="E38" s="21"/>
      <c r="F38" s="35">
        <v>1.35</v>
      </c>
      <c r="G38" s="36">
        <f t="shared" si="2"/>
        <v>0</v>
      </c>
    </row>
    <row r="39" spans="1:7" ht="25.5">
      <c r="A39" s="24">
        <v>1</v>
      </c>
      <c r="B39" s="25"/>
      <c r="C39" s="26" t="s">
        <v>20</v>
      </c>
      <c r="D39" s="27" t="s">
        <v>9</v>
      </c>
      <c r="E39" s="28">
        <v>44.1</v>
      </c>
      <c r="F39" s="22"/>
      <c r="G39" s="23"/>
    </row>
    <row r="40" spans="1:7" ht="25.5">
      <c r="A40" s="24">
        <v>2</v>
      </c>
      <c r="B40" s="31"/>
      <c r="C40" s="26" t="s">
        <v>21</v>
      </c>
      <c r="D40" s="27" t="s">
        <v>11</v>
      </c>
      <c r="E40" s="28">
        <v>630</v>
      </c>
      <c r="F40" s="29">
        <v>34.46</v>
      </c>
      <c r="G40" s="30">
        <f t="shared" ref="G40:G45" si="3">E39*F40</f>
        <v>1519.6860000000001</v>
      </c>
    </row>
    <row r="41" spans="1:7" ht="25.5">
      <c r="A41" s="24">
        <v>3</v>
      </c>
      <c r="B41" s="31"/>
      <c r="C41" s="26" t="s">
        <v>8</v>
      </c>
      <c r="D41" s="27" t="s">
        <v>9</v>
      </c>
      <c r="E41" s="28">
        <v>8.6</v>
      </c>
      <c r="F41" s="29">
        <v>27.78</v>
      </c>
      <c r="G41" s="30">
        <f t="shared" si="3"/>
        <v>17501.400000000001</v>
      </c>
    </row>
    <row r="42" spans="1:7" ht="25.5">
      <c r="A42" s="24">
        <v>4</v>
      </c>
      <c r="B42" s="31"/>
      <c r="C42" s="26" t="s">
        <v>12</v>
      </c>
      <c r="D42" s="27" t="s">
        <v>11</v>
      </c>
      <c r="E42" s="28">
        <v>215</v>
      </c>
      <c r="F42" s="29">
        <v>34.46</v>
      </c>
      <c r="G42" s="30">
        <f t="shared" si="3"/>
        <v>296.35599999999999</v>
      </c>
    </row>
    <row r="43" spans="1:7" ht="25.5">
      <c r="A43" s="24">
        <v>5</v>
      </c>
      <c r="B43" s="25"/>
      <c r="C43" s="26" t="s">
        <v>10</v>
      </c>
      <c r="D43" s="27" t="s">
        <v>11</v>
      </c>
      <c r="E43" s="28">
        <v>845</v>
      </c>
      <c r="F43" s="29">
        <v>15.87</v>
      </c>
      <c r="G43" s="30">
        <f t="shared" si="3"/>
        <v>3412.0499999999997</v>
      </c>
    </row>
    <row r="44" spans="1:7" ht="25.5">
      <c r="A44" s="24">
        <v>6</v>
      </c>
      <c r="B44" s="25"/>
      <c r="C44" s="33" t="s">
        <v>14</v>
      </c>
      <c r="D44" s="27" t="s">
        <v>9</v>
      </c>
      <c r="E44" s="34">
        <v>70</v>
      </c>
      <c r="F44" s="29">
        <v>1.76</v>
      </c>
      <c r="G44" s="30">
        <f t="shared" si="3"/>
        <v>1487.2</v>
      </c>
    </row>
    <row r="45" spans="1:7">
      <c r="A45" s="24"/>
      <c r="B45" s="37"/>
      <c r="C45" s="38"/>
      <c r="D45" s="31"/>
      <c r="E45" s="28"/>
      <c r="F45" s="35">
        <v>3.71</v>
      </c>
      <c r="G45" s="36">
        <f t="shared" si="3"/>
        <v>259.7</v>
      </c>
    </row>
    <row r="46" spans="1:7" ht="38.25">
      <c r="A46" s="40" t="s">
        <v>22</v>
      </c>
      <c r="B46" s="41"/>
      <c r="C46" s="42" t="s">
        <v>35</v>
      </c>
      <c r="D46" s="27"/>
      <c r="E46" s="28"/>
      <c r="F46" s="29"/>
      <c r="G46" s="39">
        <f>SUM(G40:G45)</f>
        <v>24476.392000000003</v>
      </c>
    </row>
    <row r="47" spans="1:7" ht="25.5">
      <c r="A47" s="24">
        <v>1</v>
      </c>
      <c r="B47" s="25"/>
      <c r="C47" s="26" t="s">
        <v>8</v>
      </c>
      <c r="D47" s="27" t="s">
        <v>9</v>
      </c>
      <c r="E47" s="28">
        <v>48</v>
      </c>
      <c r="F47" s="29"/>
      <c r="G47" s="30"/>
    </row>
    <row r="48" spans="1:7" ht="25.5">
      <c r="A48" s="24">
        <v>2</v>
      </c>
      <c r="B48" s="25"/>
      <c r="C48" s="42" t="s">
        <v>10</v>
      </c>
      <c r="D48" s="27" t="s">
        <v>11</v>
      </c>
      <c r="E48" s="28">
        <v>1200</v>
      </c>
      <c r="F48" s="29">
        <v>34.46</v>
      </c>
      <c r="G48" s="30">
        <f>E47*F48</f>
        <v>1654.08</v>
      </c>
    </row>
    <row r="49" spans="1:7" ht="25.5">
      <c r="A49" s="24">
        <v>3</v>
      </c>
      <c r="B49" s="31"/>
      <c r="C49" s="26" t="s">
        <v>12</v>
      </c>
      <c r="D49" s="27" t="s">
        <v>11</v>
      </c>
      <c r="E49" s="28">
        <v>1200</v>
      </c>
      <c r="F49" s="29">
        <f>F28</f>
        <v>1.76</v>
      </c>
      <c r="G49" s="30">
        <f>E48*F49</f>
        <v>2112</v>
      </c>
    </row>
    <row r="50" spans="1:7" ht="51">
      <c r="A50" s="24">
        <v>4</v>
      </c>
      <c r="B50" s="31"/>
      <c r="C50" s="32" t="s">
        <v>13</v>
      </c>
      <c r="D50" s="27" t="s">
        <v>11</v>
      </c>
      <c r="E50" s="28">
        <v>88</v>
      </c>
      <c r="F50" s="29">
        <v>15.87</v>
      </c>
      <c r="G50" s="30">
        <f>E49*F50</f>
        <v>19044</v>
      </c>
    </row>
    <row r="51" spans="1:7">
      <c r="A51" s="24"/>
      <c r="B51" s="37"/>
      <c r="C51" s="38"/>
      <c r="D51" s="31"/>
      <c r="E51" s="28"/>
      <c r="F51" s="29">
        <v>23.26</v>
      </c>
      <c r="G51" s="30">
        <f>E50*F51</f>
        <v>2046.88</v>
      </c>
    </row>
    <row r="52" spans="1:7" ht="38.25">
      <c r="A52" s="40" t="s">
        <v>23</v>
      </c>
      <c r="B52" s="41"/>
      <c r="C52" s="42" t="s">
        <v>36</v>
      </c>
      <c r="D52" s="27"/>
      <c r="E52" s="28"/>
      <c r="F52" s="29"/>
      <c r="G52" s="39">
        <f>SUM(G48:G51)</f>
        <v>24856.960000000003</v>
      </c>
    </row>
    <row r="53" spans="1:7" ht="25.5">
      <c r="A53" s="24">
        <v>1</v>
      </c>
      <c r="B53" s="25"/>
      <c r="C53" s="26" t="s">
        <v>8</v>
      </c>
      <c r="D53" s="27" t="s">
        <v>9</v>
      </c>
      <c r="E53" s="28">
        <v>14.8</v>
      </c>
      <c r="F53" s="29"/>
      <c r="G53" s="30"/>
    </row>
    <row r="54" spans="1:7" ht="25.5">
      <c r="A54" s="24">
        <v>2</v>
      </c>
      <c r="B54" s="25"/>
      <c r="C54" s="42" t="s">
        <v>10</v>
      </c>
      <c r="D54" s="27" t="s">
        <v>11</v>
      </c>
      <c r="E54" s="28">
        <v>370</v>
      </c>
      <c r="F54" s="29">
        <v>34.46</v>
      </c>
      <c r="G54" s="30">
        <f>E53*F54</f>
        <v>510.00800000000004</v>
      </c>
    </row>
    <row r="55" spans="1:7" ht="25.5">
      <c r="A55" s="24">
        <v>3</v>
      </c>
      <c r="B55" s="31"/>
      <c r="C55" s="26" t="s">
        <v>12</v>
      </c>
      <c r="D55" s="27" t="s">
        <v>11</v>
      </c>
      <c r="E55" s="28">
        <v>370</v>
      </c>
      <c r="F55" s="29">
        <f>F34</f>
        <v>1.76</v>
      </c>
      <c r="G55" s="30">
        <f>E54*F55</f>
        <v>651.20000000000005</v>
      </c>
    </row>
    <row r="56" spans="1:7">
      <c r="A56" s="24">
        <v>4</v>
      </c>
      <c r="B56" s="31"/>
      <c r="C56" s="32" t="s">
        <v>15</v>
      </c>
      <c r="D56" s="27" t="s">
        <v>9</v>
      </c>
      <c r="E56" s="34">
        <v>4.5</v>
      </c>
      <c r="F56" s="29">
        <v>15.87</v>
      </c>
      <c r="G56" s="30">
        <f>E55*F56</f>
        <v>5871.9</v>
      </c>
    </row>
    <row r="57" spans="1:7" ht="51">
      <c r="A57" s="24">
        <v>5</v>
      </c>
      <c r="B57" s="31"/>
      <c r="C57" s="32" t="s">
        <v>13</v>
      </c>
      <c r="D57" s="27" t="s">
        <v>11</v>
      </c>
      <c r="E57" s="28">
        <v>50</v>
      </c>
      <c r="F57" s="35">
        <v>31.57</v>
      </c>
      <c r="G57" s="36">
        <f>E56*F57</f>
        <v>142.065</v>
      </c>
    </row>
    <row r="58" spans="1:7">
      <c r="A58" s="24"/>
      <c r="B58" s="37"/>
      <c r="C58" s="38"/>
      <c r="D58" s="31"/>
      <c r="E58" s="28"/>
      <c r="F58" s="29">
        <v>23.26</v>
      </c>
      <c r="G58" s="30">
        <f>E57*F58</f>
        <v>1163</v>
      </c>
    </row>
    <row r="59" spans="1:7" ht="38.25">
      <c r="A59" s="40" t="s">
        <v>24</v>
      </c>
      <c r="B59" s="41">
        <v>10000</v>
      </c>
      <c r="C59" s="42" t="s">
        <v>37</v>
      </c>
      <c r="D59" s="27"/>
      <c r="E59" s="28"/>
      <c r="F59" s="28"/>
      <c r="G59" s="39">
        <f>SUM(G54:G58)</f>
        <v>8338.1729999999989</v>
      </c>
    </row>
    <row r="60" spans="1:7">
      <c r="A60" s="24"/>
      <c r="B60" s="25"/>
      <c r="C60" s="26"/>
      <c r="D60" s="27"/>
      <c r="E60" s="28"/>
      <c r="F60" s="29"/>
      <c r="G60" s="30"/>
    </row>
    <row r="61" spans="1:7" ht="25.5">
      <c r="A61" s="24">
        <v>1</v>
      </c>
      <c r="B61" s="25"/>
      <c r="C61" s="26" t="s">
        <v>8</v>
      </c>
      <c r="D61" s="27" t="s">
        <v>9</v>
      </c>
      <c r="E61" s="28">
        <v>14.8</v>
      </c>
      <c r="F61" s="29"/>
      <c r="G61" s="30"/>
    </row>
    <row r="62" spans="1:7" ht="25.5">
      <c r="A62" s="24">
        <v>2</v>
      </c>
      <c r="B62" s="25"/>
      <c r="C62" s="42" t="s">
        <v>10</v>
      </c>
      <c r="D62" s="27" t="s">
        <v>11</v>
      </c>
      <c r="E62" s="28">
        <v>370</v>
      </c>
      <c r="F62" s="29">
        <v>34.46</v>
      </c>
      <c r="G62" s="30">
        <f>E61*F62</f>
        <v>510.00800000000004</v>
      </c>
    </row>
    <row r="63" spans="1:7" ht="25.5">
      <c r="A63" s="24">
        <v>3</v>
      </c>
      <c r="B63" s="31"/>
      <c r="C63" s="26" t="s">
        <v>12</v>
      </c>
      <c r="D63" s="27" t="s">
        <v>11</v>
      </c>
      <c r="E63" s="28">
        <v>370</v>
      </c>
      <c r="F63" s="29">
        <v>1.76</v>
      </c>
      <c r="G63" s="30">
        <f>E62*F63</f>
        <v>651.20000000000005</v>
      </c>
    </row>
    <row r="64" spans="1:7" ht="51">
      <c r="A64" s="24">
        <v>4</v>
      </c>
      <c r="B64" s="31"/>
      <c r="C64" s="32" t="s">
        <v>13</v>
      </c>
      <c r="D64" s="27" t="s">
        <v>11</v>
      </c>
      <c r="E64" s="28">
        <v>50</v>
      </c>
      <c r="F64" s="29">
        <v>15.87</v>
      </c>
      <c r="G64" s="30">
        <f>E63*F64</f>
        <v>5871.9</v>
      </c>
    </row>
    <row r="65" spans="1:7" ht="25.5">
      <c r="A65" s="24">
        <v>5</v>
      </c>
      <c r="B65" s="25"/>
      <c r="C65" s="33" t="s">
        <v>14</v>
      </c>
      <c r="D65" s="27" t="s">
        <v>9</v>
      </c>
      <c r="E65" s="34">
        <v>40</v>
      </c>
      <c r="F65" s="29">
        <v>23.26</v>
      </c>
      <c r="G65" s="30">
        <f>E64*F65</f>
        <v>1163</v>
      </c>
    </row>
    <row r="66" spans="1:7">
      <c r="A66" s="24"/>
      <c r="B66" s="25"/>
      <c r="C66" s="33"/>
      <c r="D66" s="27"/>
      <c r="E66" s="34"/>
      <c r="F66" s="35">
        <v>3.71</v>
      </c>
      <c r="G66" s="36">
        <f>E65*F66</f>
        <v>148.4</v>
      </c>
    </row>
    <row r="67" spans="1:7">
      <c r="A67" s="24"/>
      <c r="B67" s="37"/>
      <c r="C67" s="38"/>
      <c r="D67" s="31"/>
      <c r="E67" s="28"/>
      <c r="F67" s="35"/>
      <c r="G67" s="36"/>
    </row>
    <row r="68" spans="1:7">
      <c r="A68" s="24"/>
      <c r="B68" s="37"/>
      <c r="C68" s="38"/>
      <c r="D68" s="31"/>
      <c r="E68" s="28"/>
      <c r="F68" s="28"/>
      <c r="G68" s="39">
        <f>SUM(G61:G66)</f>
        <v>8344.5079999999998</v>
      </c>
    </row>
    <row r="69" spans="1:7">
      <c r="A69" s="24"/>
      <c r="B69" s="43"/>
      <c r="C69" s="44"/>
      <c r="D69" s="31"/>
      <c r="E69" s="28"/>
      <c r="F69" s="29"/>
      <c r="G69" s="39"/>
    </row>
    <row r="70" spans="1:7">
      <c r="A70" s="45"/>
      <c r="B70" s="46"/>
      <c r="C70" s="47"/>
      <c r="D70" s="48"/>
      <c r="E70" s="49"/>
      <c r="F70" s="50" t="s">
        <v>25</v>
      </c>
      <c r="G70" s="39" t="e">
        <f>G17+G25+#REF!+G31+G52+G59+G68+G46</f>
        <v>#REF!</v>
      </c>
    </row>
    <row r="71" spans="1:7" ht="13.5" thickBot="1">
      <c r="A71" s="45"/>
      <c r="B71" s="51"/>
      <c r="C71" s="52"/>
      <c r="D71" s="48"/>
      <c r="E71" s="49"/>
      <c r="F71" s="53" t="s">
        <v>26</v>
      </c>
      <c r="G71" s="54" t="e">
        <f>#REF!+#REF!+#REF!+#REF!+#REF!+#REF!+#REF!+#REF!</f>
        <v>#REF!</v>
      </c>
    </row>
    <row r="72" spans="1:7" ht="13.5" thickBot="1">
      <c r="A72" s="55"/>
      <c r="B72" s="51"/>
      <c r="C72" s="56"/>
      <c r="D72" s="57"/>
      <c r="E72" s="58"/>
      <c r="F72" s="50" t="s">
        <v>27</v>
      </c>
      <c r="G72" s="54" t="e">
        <f>G70+G71</f>
        <v>#REF!</v>
      </c>
    </row>
    <row r="73" spans="1:7" ht="13.5" thickBot="1">
      <c r="F73" s="58"/>
      <c r="G73" s="59"/>
    </row>
    <row r="75" spans="1:7">
      <c r="F75" s="60"/>
      <c r="G75" s="61"/>
    </row>
    <row r="78" spans="1:7">
      <c r="C78" s="62" t="s">
        <v>28</v>
      </c>
    </row>
    <row r="79" spans="1:7">
      <c r="C79" s="63"/>
    </row>
    <row r="80" spans="1:7">
      <c r="C80" s="64"/>
    </row>
    <row r="81" spans="3:3">
      <c r="C81" s="64" t="s">
        <v>29</v>
      </c>
    </row>
    <row r="82" spans="3:3">
      <c r="C82" s="64" t="s">
        <v>30</v>
      </c>
    </row>
    <row r="83" spans="3:3">
      <c r="C83" s="65"/>
    </row>
  </sheetData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2013-06-25T06:56:23Z</dcterms:modified>
</cp:coreProperties>
</file>