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8" i="1"/>
  <c r="G67"/>
  <c r="G66"/>
  <c r="I71" l="1"/>
</calcChain>
</file>

<file path=xl/sharedStrings.xml><?xml version="1.0" encoding="utf-8"?>
<sst xmlns="http://schemas.openxmlformats.org/spreadsheetml/2006/main" count="93" uniqueCount="40">
  <si>
    <t xml:space="preserve">Кандидат изпълнител: </t>
  </si>
  <si>
    <t>№</t>
  </si>
  <si>
    <t>Име и наименование на видовете работи</t>
  </si>
  <si>
    <t>ед.
мярка</t>
  </si>
  <si>
    <t>количество</t>
  </si>
  <si>
    <t>ед.
цена</t>
  </si>
  <si>
    <t>Стойност</t>
  </si>
  <si>
    <r>
      <t>Рехабилитация на път HКV 2224 /ІІІ/</t>
    </r>
    <r>
      <rPr>
        <b/>
        <sz val="10"/>
        <rFont val="Times New Roman"/>
        <family val="1"/>
        <charset val="204"/>
      </rPr>
      <t xml:space="preserve"> с.Ефрем - с.Малко Брягово от км.5+500 до км.18+000</t>
    </r>
  </si>
  <si>
    <t>Фрезоване и изрязване на асфалтова настилка дебелина  4 см</t>
  </si>
  <si>
    <t>м3</t>
  </si>
  <si>
    <t>Почистване, обработване и заливане с битумна емулсия</t>
  </si>
  <si>
    <t>м2</t>
  </si>
  <si>
    <t>Механизирано полагане на асфалтова смес с дебелина 4 см</t>
  </si>
  <si>
    <t>Изрязване ,почистване,заливане с битумна емулсия,полагане и валиране с гореща асфалтова смес на    единични дупки и деформации на настилката с деб.  4см.</t>
  </si>
  <si>
    <t xml:space="preserve">Изкоп   механизиран с натоварване на транспорт за оформене на отводнителни окопи </t>
  </si>
  <si>
    <t xml:space="preserve">Изкоп   ръчен за оформяне на отводнителни окопи </t>
  </si>
  <si>
    <t>Облицовка на отводнителни окопи с бетонови плочи включително  замонолитване с  вароциментов разтвор</t>
  </si>
  <si>
    <t>Доставка и  полагане материал за банкет</t>
  </si>
  <si>
    <t>Всичко без ДДС:</t>
  </si>
  <si>
    <t>20% ДДС:</t>
  </si>
  <si>
    <t>Всичко с ДДС:</t>
  </si>
  <si>
    <r>
      <t>Рехабилитация на път HКV 2105 /ІІІ-8081/ гр.Маджарово-</t>
    </r>
    <r>
      <rPr>
        <b/>
        <sz val="10"/>
        <rFont val="Times New Roman"/>
        <family val="1"/>
        <charset val="204"/>
      </rPr>
      <t>с.Сеноклас от км.0+00 до км.14+500</t>
    </r>
  </si>
  <si>
    <t>Изрязване ,почистване,заливане с битумна емулсия,полагане и валиране с гореща асфалтова смес на   на единични дупки и деформации на настилката с деб.  4см.</t>
  </si>
  <si>
    <t>Тънки изкопи за почистване на отводнителни окопи с натоварване на транспорт</t>
  </si>
  <si>
    <t>Почистване на банкети и настилка от скални маси</t>
  </si>
  <si>
    <r>
      <t>Рехабилитация на път HКV 2104/ІІІ-808/ с.Тополово-с.Силен-с.Ръженово-</t>
    </r>
    <r>
      <rPr>
        <b/>
        <sz val="10"/>
        <rFont val="Times New Roman"/>
        <family val="1"/>
        <charset val="204"/>
      </rPr>
      <t>с.Долно Съдиево от км.0+000 до км.3+800</t>
    </r>
  </si>
  <si>
    <t>Тънки изкопи за почистване  с отводнителни окопи с натоварване на транспорт</t>
  </si>
  <si>
    <r>
      <t xml:space="preserve">Рехабилитация на  улица  </t>
    </r>
    <r>
      <rPr>
        <b/>
        <sz val="10"/>
        <rFont val="Times New Roman"/>
        <family val="1"/>
        <charset val="204"/>
      </rPr>
      <t xml:space="preserve"> О.Т.10-О.Т.13 с. Бориславци </t>
    </r>
  </si>
  <si>
    <t>Доставка и  полагане материал за настилка</t>
  </si>
  <si>
    <t>О Б Щ О 'Рехабилитация на общински пътища Маджарово (без ДДС):</t>
  </si>
  <si>
    <t>20%ДДС:</t>
  </si>
  <si>
    <t>ПОДПИС:..........................</t>
  </si>
  <si>
    <t>І</t>
  </si>
  <si>
    <t>ІІ</t>
  </si>
  <si>
    <t>ІІІ</t>
  </si>
  <si>
    <t>ІV</t>
  </si>
  <si>
    <t>V</t>
  </si>
  <si>
    <r>
      <t xml:space="preserve">Рехабилитация на път HКV 2101 /HКV 2105/ </t>
    </r>
    <r>
      <rPr>
        <b/>
        <sz val="10"/>
        <rFont val="Times New Roman"/>
        <family val="1"/>
        <charset val="204"/>
      </rPr>
      <t>гр.Маджарово-граница /общ.Маджарово-Крумовград/-Бряговец</t>
    </r>
  </si>
  <si>
    <r>
      <t>ОБЕКТ</t>
    </r>
    <r>
      <rPr>
        <sz val="12"/>
        <rFont val="Times New Roman"/>
        <family val="1"/>
        <charset val="204"/>
      </rPr>
      <t xml:space="preserve"> : Рехабилитация на общински пътища и улична мрежа Маджарово 2014г.</t>
    </r>
  </si>
  <si>
    <t>О Б Щ О 'Рехабилитация на общински пътища и улична мрежа  Маджарово (с ДДС):</t>
  </si>
</sst>
</file>

<file path=xl/styles.xml><?xml version="1.0" encoding="utf-8"?>
<styleSheet xmlns="http://schemas.openxmlformats.org/spreadsheetml/2006/main">
  <numFmts count="1">
    <numFmt numFmtId="164" formatCode="#,##0\ &quot;лв&quot;;[Red]\-#,##0\ &quot;лв&quot;"/>
  </numFmts>
  <fonts count="10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8" xfId="0" quotePrefix="1" applyNumberFormat="1" applyFont="1" applyBorder="1" applyAlignment="1">
      <alignment horizontal="center"/>
    </xf>
    <xf numFmtId="0" fontId="3" fillId="0" borderId="8" xfId="0" quotePrefix="1" applyFont="1" applyBorder="1" applyAlignment="1">
      <alignment wrapText="1"/>
    </xf>
    <xf numFmtId="0" fontId="5" fillId="0" borderId="8" xfId="0" quotePrefix="1" applyFont="1" applyBorder="1" applyAlignment="1">
      <alignment horizontal="center"/>
    </xf>
    <xf numFmtId="0" fontId="5" fillId="0" borderId="8" xfId="0" applyFont="1" applyBorder="1"/>
    <xf numFmtId="2" fontId="5" fillId="0" borderId="8" xfId="0" applyNumberFormat="1" applyFont="1" applyBorder="1"/>
    <xf numFmtId="4" fontId="5" fillId="0" borderId="9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8" xfId="0" quotePrefix="1" applyFont="1" applyBorder="1" applyAlignment="1">
      <alignment horizontal="center"/>
    </xf>
    <xf numFmtId="0" fontId="3" fillId="0" borderId="8" xfId="0" quotePrefix="1" applyFont="1" applyBorder="1" applyAlignment="1">
      <alignment horizontal="justify" wrapText="1"/>
    </xf>
    <xf numFmtId="0" fontId="5" fillId="0" borderId="8" xfId="0" applyFont="1" applyBorder="1" applyAlignment="1">
      <alignment horizontal="center"/>
    </xf>
    <xf numFmtId="0" fontId="3" fillId="0" borderId="8" xfId="0" applyFont="1" applyBorder="1" applyAlignment="1">
      <alignment horizontal="justify" wrapText="1"/>
    </xf>
    <xf numFmtId="0" fontId="3" fillId="0" borderId="8" xfId="0" applyFont="1" applyBorder="1" applyAlignment="1">
      <alignment horizontal="center"/>
    </xf>
    <xf numFmtId="0" fontId="4" fillId="0" borderId="8" xfId="0" quotePrefix="1" applyFont="1" applyBorder="1" applyAlignment="1">
      <alignment horizontal="right" wrapText="1"/>
    </xf>
    <xf numFmtId="4" fontId="6" fillId="0" borderId="9" xfId="0" applyNumberFormat="1" applyFont="1" applyBorder="1"/>
    <xf numFmtId="0" fontId="4" fillId="0" borderId="8" xfId="0" applyFont="1" applyBorder="1" applyAlignment="1">
      <alignment horizontal="right" wrapText="1"/>
    </xf>
    <xf numFmtId="0" fontId="4" fillId="0" borderId="10" xfId="0" applyFont="1" applyBorder="1" applyAlignment="1">
      <alignment horizontal="center"/>
    </xf>
    <xf numFmtId="164" fontId="4" fillId="0" borderId="11" xfId="0" quotePrefix="1" applyNumberFormat="1" applyFont="1" applyBorder="1" applyAlignment="1">
      <alignment horizontal="center"/>
    </xf>
    <xf numFmtId="0" fontId="3" fillId="0" borderId="11" xfId="0" quotePrefix="1" applyFont="1" applyBorder="1" applyAlignment="1">
      <alignment wrapText="1"/>
    </xf>
    <xf numFmtId="0" fontId="5" fillId="0" borderId="11" xfId="0" quotePrefix="1" applyFont="1" applyBorder="1" applyAlignment="1">
      <alignment horizontal="center"/>
    </xf>
    <xf numFmtId="0" fontId="5" fillId="0" borderId="11" xfId="0" applyFont="1" applyBorder="1"/>
    <xf numFmtId="2" fontId="7" fillId="0" borderId="11" xfId="0" applyNumberFormat="1" applyFont="1" applyBorder="1"/>
    <xf numFmtId="4" fontId="7" fillId="0" borderId="12" xfId="0" applyNumberFormat="1" applyFont="1" applyBorder="1"/>
    <xf numFmtId="0" fontId="3" fillId="0" borderId="8" xfId="0" applyFont="1" applyBorder="1"/>
    <xf numFmtId="2" fontId="3" fillId="0" borderId="8" xfId="0" applyNumberFormat="1" applyFont="1" applyBorder="1"/>
    <xf numFmtId="4" fontId="3" fillId="0" borderId="9" xfId="0" applyNumberFormat="1" applyFont="1" applyBorder="1"/>
    <xf numFmtId="0" fontId="3" fillId="0" borderId="8" xfId="0" applyFont="1" applyBorder="1" applyAlignment="1">
      <alignment wrapText="1"/>
    </xf>
    <xf numFmtId="3" fontId="4" fillId="0" borderId="13" xfId="0" applyNumberFormat="1" applyFont="1" applyBorder="1" applyAlignment="1">
      <alignment horizontal="center"/>
    </xf>
    <xf numFmtId="0" fontId="4" fillId="0" borderId="8" xfId="0" quotePrefix="1" applyFont="1" applyBorder="1" applyAlignment="1">
      <alignment wrapText="1"/>
    </xf>
    <xf numFmtId="0" fontId="6" fillId="0" borderId="8" xfId="0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0" fontId="4" fillId="0" borderId="13" xfId="0" quotePrefix="1" applyFont="1" applyBorder="1" applyAlignment="1">
      <alignment wrapText="1"/>
    </xf>
    <xf numFmtId="0" fontId="5" fillId="0" borderId="13" xfId="0" applyFont="1" applyBorder="1" applyAlignment="1">
      <alignment horizontal="center"/>
    </xf>
    <xf numFmtId="0" fontId="5" fillId="0" borderId="13" xfId="0" applyFont="1" applyBorder="1"/>
    <xf numFmtId="0" fontId="6" fillId="0" borderId="13" xfId="0" applyFont="1" applyBorder="1" applyAlignment="1">
      <alignment horizontal="right"/>
    </xf>
    <xf numFmtId="4" fontId="6" fillId="0" borderId="16" xfId="0" applyNumberFormat="1" applyFont="1" applyBorder="1"/>
    <xf numFmtId="0" fontId="3" fillId="0" borderId="13" xfId="0" quotePrefix="1" applyFont="1" applyBorder="1" applyAlignment="1">
      <alignment wrapText="1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wrapText="1"/>
    </xf>
    <xf numFmtId="0" fontId="5" fillId="0" borderId="15" xfId="0" applyFont="1" applyBorder="1" applyAlignment="1">
      <alignment horizontal="center"/>
    </xf>
    <xf numFmtId="0" fontId="5" fillId="0" borderId="15" xfId="0" applyFont="1" applyBorder="1"/>
    <xf numFmtId="4" fontId="5" fillId="0" borderId="18" xfId="0" applyNumberFormat="1" applyFont="1" applyBorder="1"/>
    <xf numFmtId="0" fontId="3" fillId="0" borderId="0" xfId="0" applyFont="1" applyAlignment="1">
      <alignment horizontal="right"/>
    </xf>
    <xf numFmtId="4" fontId="4" fillId="0" borderId="0" xfId="0" applyNumberFormat="1" applyFont="1"/>
    <xf numFmtId="0" fontId="8" fillId="0" borderId="0" xfId="0" applyFont="1"/>
    <xf numFmtId="0" fontId="8" fillId="0" borderId="0" xfId="0" applyFont="1" applyBorder="1" applyAlignment="1">
      <alignment horizontal="right" vertical="justify"/>
    </xf>
    <xf numFmtId="0" fontId="8" fillId="0" borderId="0" xfId="0" applyFont="1" applyBorder="1" applyAlignment="1">
      <alignment vertical="justify"/>
    </xf>
    <xf numFmtId="0" fontId="9" fillId="0" borderId="0" xfId="0" applyFont="1" applyBorder="1" applyAlignment="1">
      <alignment vertical="center"/>
    </xf>
    <xf numFmtId="164" fontId="4" fillId="0" borderId="8" xfId="0" applyNumberFormat="1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Количествена 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topLeftCell="B1" workbookViewId="0">
      <selection activeCell="I75" sqref="I75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15.6">
      <c r="A1" s="1" t="s">
        <v>38</v>
      </c>
      <c r="E1" s="4"/>
      <c r="F1" s="4"/>
    </row>
    <row r="2" spans="1:11" ht="15.6">
      <c r="A2" s="7" t="s">
        <v>0</v>
      </c>
    </row>
    <row r="7" spans="1:11" ht="13.8" thickBot="1">
      <c r="K7" s="5"/>
    </row>
    <row r="8" spans="1:11" ht="26.4">
      <c r="A8" s="8" t="s">
        <v>1</v>
      </c>
      <c r="B8" s="9"/>
      <c r="C8" s="10" t="s">
        <v>2</v>
      </c>
      <c r="D8" s="10" t="s">
        <v>3</v>
      </c>
      <c r="E8" s="10" t="s">
        <v>4</v>
      </c>
      <c r="F8" s="10" t="s">
        <v>5</v>
      </c>
      <c r="G8" s="11" t="s">
        <v>6</v>
      </c>
      <c r="K8" s="5"/>
    </row>
    <row r="9" spans="1:11" ht="13.8" thickBot="1">
      <c r="A9" s="12">
        <v>1</v>
      </c>
      <c r="B9" s="13">
        <v>2</v>
      </c>
      <c r="C9" s="14">
        <v>3</v>
      </c>
      <c r="D9" s="13">
        <v>4</v>
      </c>
      <c r="E9" s="15">
        <v>5</v>
      </c>
      <c r="F9" s="15">
        <v>6</v>
      </c>
      <c r="G9" s="16">
        <v>7</v>
      </c>
    </row>
    <row r="10" spans="1:11" ht="27" thickTop="1">
      <c r="A10" s="17" t="s">
        <v>32</v>
      </c>
      <c r="B10" s="18"/>
      <c r="C10" s="19" t="s">
        <v>7</v>
      </c>
      <c r="D10" s="20"/>
      <c r="E10" s="21"/>
      <c r="F10" s="22"/>
      <c r="G10" s="23"/>
    </row>
    <row r="11" spans="1:11" ht="26.4">
      <c r="A11" s="24">
        <v>1</v>
      </c>
      <c r="B11" s="25"/>
      <c r="C11" s="26" t="s">
        <v>8</v>
      </c>
      <c r="D11" s="20" t="s">
        <v>9</v>
      </c>
      <c r="E11" s="21">
        <v>60</v>
      </c>
      <c r="F11" s="22"/>
      <c r="G11" s="23"/>
    </row>
    <row r="12" spans="1:11" ht="26.4">
      <c r="A12" s="24">
        <v>2</v>
      </c>
      <c r="B12" s="25"/>
      <c r="C12" s="19" t="s">
        <v>10</v>
      </c>
      <c r="D12" s="20" t="s">
        <v>11</v>
      </c>
      <c r="E12" s="21">
        <v>1500</v>
      </c>
      <c r="F12" s="22"/>
      <c r="G12" s="23"/>
    </row>
    <row r="13" spans="1:11" ht="26.4">
      <c r="A13" s="24">
        <v>3</v>
      </c>
      <c r="B13" s="27"/>
      <c r="C13" s="26" t="s">
        <v>12</v>
      </c>
      <c r="D13" s="20" t="s">
        <v>11</v>
      </c>
      <c r="E13" s="21">
        <v>1500</v>
      </c>
      <c r="F13" s="22"/>
      <c r="G13" s="23"/>
    </row>
    <row r="14" spans="1:11" ht="59.25" customHeight="1">
      <c r="A14" s="24">
        <v>4</v>
      </c>
      <c r="B14" s="27"/>
      <c r="C14" s="28" t="s">
        <v>13</v>
      </c>
      <c r="D14" s="20" t="s">
        <v>11</v>
      </c>
      <c r="E14" s="21">
        <v>290</v>
      </c>
      <c r="F14" s="22"/>
      <c r="G14" s="23"/>
    </row>
    <row r="15" spans="1:11" ht="25.5" customHeight="1">
      <c r="A15" s="24">
        <v>5</v>
      </c>
      <c r="B15" s="27"/>
      <c r="C15" s="28" t="s">
        <v>14</v>
      </c>
      <c r="D15" s="20" t="s">
        <v>9</v>
      </c>
      <c r="E15" s="21">
        <v>128</v>
      </c>
      <c r="F15" s="22"/>
      <c r="G15" s="23"/>
    </row>
    <row r="16" spans="1:11" ht="26.4">
      <c r="A16" s="24">
        <v>6</v>
      </c>
      <c r="B16" s="27"/>
      <c r="C16" s="28" t="s">
        <v>15</v>
      </c>
      <c r="D16" s="20" t="s">
        <v>9</v>
      </c>
      <c r="E16" s="21">
        <v>28</v>
      </c>
      <c r="F16" s="22"/>
      <c r="G16" s="23"/>
    </row>
    <row r="17" spans="1:7" ht="39.6">
      <c r="A17" s="24">
        <v>7</v>
      </c>
      <c r="B17" s="27"/>
      <c r="C17" s="28" t="s">
        <v>16</v>
      </c>
      <c r="D17" s="20" t="s">
        <v>11</v>
      </c>
      <c r="E17" s="21">
        <v>260</v>
      </c>
      <c r="F17" s="22"/>
      <c r="G17" s="23"/>
    </row>
    <row r="18" spans="1:7">
      <c r="A18" s="24">
        <v>8</v>
      </c>
      <c r="B18" s="27"/>
      <c r="C18" s="28" t="s">
        <v>17</v>
      </c>
      <c r="D18" s="20" t="s">
        <v>9</v>
      </c>
      <c r="E18" s="21">
        <v>42</v>
      </c>
      <c r="F18" s="22"/>
      <c r="G18" s="23"/>
    </row>
    <row r="19" spans="1:7">
      <c r="A19" s="24"/>
      <c r="B19" s="29"/>
      <c r="C19" s="30" t="s">
        <v>18</v>
      </c>
      <c r="D19" s="27"/>
      <c r="E19" s="21"/>
      <c r="F19" s="22"/>
      <c r="G19" s="31"/>
    </row>
    <row r="20" spans="1:7">
      <c r="A20" s="24"/>
      <c r="B20" s="29"/>
      <c r="C20" s="32" t="s">
        <v>19</v>
      </c>
      <c r="D20" s="27"/>
      <c r="E20" s="21"/>
      <c r="F20" s="22"/>
      <c r="G20" s="31"/>
    </row>
    <row r="21" spans="1:7">
      <c r="A21" s="24"/>
      <c r="B21" s="29"/>
      <c r="C21" s="30" t="s">
        <v>20</v>
      </c>
      <c r="D21" s="27"/>
      <c r="E21" s="21"/>
      <c r="F21" s="22"/>
      <c r="G21" s="31"/>
    </row>
    <row r="22" spans="1:7" ht="39.6">
      <c r="A22" s="33" t="s">
        <v>33</v>
      </c>
      <c r="B22" s="34"/>
      <c r="C22" s="35" t="s">
        <v>21</v>
      </c>
      <c r="D22" s="36"/>
      <c r="E22" s="37"/>
      <c r="F22" s="38"/>
      <c r="G22" s="39"/>
    </row>
    <row r="23" spans="1:7" ht="26.4">
      <c r="A23" s="24">
        <v>1</v>
      </c>
      <c r="B23" s="25"/>
      <c r="C23" s="26" t="s">
        <v>8</v>
      </c>
      <c r="D23" s="20" t="s">
        <v>9</v>
      </c>
      <c r="E23" s="21">
        <v>39</v>
      </c>
      <c r="F23" s="22"/>
      <c r="G23" s="23"/>
    </row>
    <row r="24" spans="1:7" ht="26.4">
      <c r="A24" s="24">
        <v>2</v>
      </c>
      <c r="B24" s="25"/>
      <c r="C24" s="26" t="s">
        <v>10</v>
      </c>
      <c r="D24" s="20" t="s">
        <v>11</v>
      </c>
      <c r="E24" s="21">
        <v>980</v>
      </c>
      <c r="F24" s="22"/>
      <c r="G24" s="23"/>
    </row>
    <row r="25" spans="1:7" ht="26.4">
      <c r="A25" s="24">
        <v>3</v>
      </c>
      <c r="B25" s="27"/>
      <c r="C25" s="26" t="s">
        <v>12</v>
      </c>
      <c r="D25" s="20" t="s">
        <v>11</v>
      </c>
      <c r="E25" s="21">
        <v>980</v>
      </c>
      <c r="F25" s="22"/>
      <c r="G25" s="23"/>
    </row>
    <row r="26" spans="1:7" ht="52.8">
      <c r="A26" s="24">
        <v>4</v>
      </c>
      <c r="B26" s="27"/>
      <c r="C26" s="28" t="s">
        <v>22</v>
      </c>
      <c r="D26" s="25" t="s">
        <v>11</v>
      </c>
      <c r="E26" s="40">
        <v>340</v>
      </c>
      <c r="F26" s="41"/>
      <c r="G26" s="42"/>
    </row>
    <row r="27" spans="1:7" ht="26.4">
      <c r="A27" s="24">
        <v>5</v>
      </c>
      <c r="B27" s="27"/>
      <c r="C27" s="43" t="s">
        <v>23</v>
      </c>
      <c r="D27" s="20" t="s">
        <v>9</v>
      </c>
      <c r="E27" s="40">
        <v>70</v>
      </c>
      <c r="F27" s="41"/>
      <c r="G27" s="42"/>
    </row>
    <row r="28" spans="1:7">
      <c r="A28" s="24"/>
      <c r="B28" s="25"/>
      <c r="C28" s="43"/>
      <c r="D28" s="20"/>
      <c r="E28" s="40"/>
      <c r="F28" s="41"/>
      <c r="G28" s="42"/>
    </row>
    <row r="29" spans="1:7">
      <c r="A29" s="24"/>
      <c r="B29" s="29"/>
      <c r="C29" s="30" t="s">
        <v>18</v>
      </c>
      <c r="D29" s="27"/>
      <c r="E29" s="21"/>
      <c r="F29" s="22"/>
      <c r="G29" s="31"/>
    </row>
    <row r="30" spans="1:7">
      <c r="A30" s="24"/>
      <c r="B30" s="29"/>
      <c r="C30" s="32" t="s">
        <v>19</v>
      </c>
      <c r="D30" s="27"/>
      <c r="E30" s="21"/>
      <c r="F30" s="22"/>
      <c r="G30" s="31"/>
    </row>
    <row r="31" spans="1:7">
      <c r="A31" s="24"/>
      <c r="B31" s="29"/>
      <c r="C31" s="30" t="s">
        <v>20</v>
      </c>
      <c r="D31" s="27"/>
      <c r="E31" s="21"/>
      <c r="F31" s="22"/>
      <c r="G31" s="31"/>
    </row>
    <row r="32" spans="1:7" ht="39.6">
      <c r="A32" s="33" t="s">
        <v>34</v>
      </c>
      <c r="B32" s="34"/>
      <c r="C32" s="35" t="s">
        <v>37</v>
      </c>
      <c r="D32" s="36"/>
      <c r="E32" s="37"/>
      <c r="F32" s="38"/>
      <c r="G32" s="39"/>
    </row>
    <row r="33" spans="1:7" ht="52.8">
      <c r="A33" s="33"/>
      <c r="B33" s="27"/>
      <c r="C33" s="28" t="s">
        <v>22</v>
      </c>
      <c r="D33" s="25" t="s">
        <v>11</v>
      </c>
      <c r="E33" s="40">
        <v>270</v>
      </c>
      <c r="F33" s="41"/>
      <c r="G33" s="42"/>
    </row>
    <row r="34" spans="1:7" ht="26.4">
      <c r="A34" s="24">
        <v>3</v>
      </c>
      <c r="B34" s="27"/>
      <c r="C34" s="26" t="s">
        <v>8</v>
      </c>
      <c r="D34" s="20" t="s">
        <v>9</v>
      </c>
      <c r="E34" s="21">
        <v>16</v>
      </c>
      <c r="F34" s="22"/>
      <c r="G34" s="23"/>
    </row>
    <row r="35" spans="1:7" ht="26.4">
      <c r="A35" s="24">
        <v>4</v>
      </c>
      <c r="B35" s="27"/>
      <c r="C35" s="26" t="s">
        <v>12</v>
      </c>
      <c r="D35" s="20" t="s">
        <v>11</v>
      </c>
      <c r="E35" s="21">
        <v>400</v>
      </c>
      <c r="F35" s="22"/>
      <c r="G35" s="23"/>
    </row>
    <row r="36" spans="1:7" ht="26.4">
      <c r="A36" s="24">
        <v>5</v>
      </c>
      <c r="B36" s="25"/>
      <c r="C36" s="26" t="s">
        <v>10</v>
      </c>
      <c r="D36" s="20" t="s">
        <v>11</v>
      </c>
      <c r="E36" s="21">
        <v>400</v>
      </c>
      <c r="F36" s="22"/>
      <c r="G36" s="23"/>
    </row>
    <row r="37" spans="1:7" ht="26.4">
      <c r="A37" s="24">
        <v>6</v>
      </c>
      <c r="B37" s="25"/>
      <c r="C37" s="43" t="s">
        <v>24</v>
      </c>
      <c r="D37" s="20" t="s">
        <v>11</v>
      </c>
      <c r="E37" s="40">
        <v>770</v>
      </c>
      <c r="F37" s="41"/>
      <c r="G37" s="42"/>
    </row>
    <row r="38" spans="1:7">
      <c r="A38" s="24"/>
      <c r="B38" s="29"/>
      <c r="C38" s="30" t="s">
        <v>18</v>
      </c>
      <c r="D38" s="27"/>
      <c r="E38" s="21"/>
      <c r="F38" s="22"/>
      <c r="G38" s="31"/>
    </row>
    <row r="39" spans="1:7">
      <c r="A39" s="24"/>
      <c r="B39" s="29"/>
      <c r="C39" s="32" t="s">
        <v>19</v>
      </c>
      <c r="D39" s="27"/>
      <c r="E39" s="21"/>
      <c r="F39" s="22"/>
      <c r="G39" s="31"/>
    </row>
    <row r="40" spans="1:7">
      <c r="A40" s="24"/>
      <c r="B40" s="29"/>
      <c r="C40" s="30" t="s">
        <v>20</v>
      </c>
      <c r="D40" s="27"/>
      <c r="E40" s="21"/>
      <c r="F40" s="22"/>
      <c r="G40" s="31"/>
    </row>
    <row r="41" spans="1:7">
      <c r="A41" s="24"/>
      <c r="B41" s="29"/>
      <c r="C41" s="30"/>
      <c r="D41" s="27"/>
      <c r="E41" s="21"/>
      <c r="F41" s="22"/>
      <c r="G41" s="31"/>
    </row>
    <row r="42" spans="1:7">
      <c r="A42" s="24"/>
      <c r="B42" s="29"/>
      <c r="C42" s="30"/>
      <c r="D42" s="27"/>
      <c r="E42" s="21"/>
      <c r="F42" s="22"/>
      <c r="G42" s="31"/>
    </row>
    <row r="43" spans="1:7" ht="39.6">
      <c r="A43" s="66" t="s">
        <v>35</v>
      </c>
      <c r="B43" s="66"/>
      <c r="C43" s="19" t="s">
        <v>25</v>
      </c>
      <c r="D43" s="20"/>
      <c r="E43" s="21"/>
      <c r="F43" s="22"/>
      <c r="G43" s="23"/>
    </row>
    <row r="44" spans="1:7">
      <c r="A44" s="24"/>
      <c r="B44" s="25"/>
      <c r="C44" s="26"/>
      <c r="D44" s="20"/>
      <c r="E44" s="21"/>
      <c r="F44" s="22"/>
      <c r="G44" s="23"/>
    </row>
    <row r="45" spans="1:7" ht="26.4">
      <c r="A45" s="24">
        <v>1</v>
      </c>
      <c r="B45" s="25"/>
      <c r="C45" s="26" t="s">
        <v>8</v>
      </c>
      <c r="D45" s="20" t="s">
        <v>9</v>
      </c>
      <c r="E45" s="21">
        <v>64</v>
      </c>
      <c r="F45" s="22"/>
      <c r="G45" s="23"/>
    </row>
    <row r="46" spans="1:7" ht="26.4">
      <c r="A46" s="24">
        <v>2</v>
      </c>
      <c r="B46" s="25"/>
      <c r="C46" s="19" t="s">
        <v>10</v>
      </c>
      <c r="D46" s="20" t="s">
        <v>11</v>
      </c>
      <c r="E46" s="21">
        <v>1700</v>
      </c>
      <c r="F46" s="22"/>
      <c r="G46" s="23"/>
    </row>
    <row r="47" spans="1:7" ht="26.4">
      <c r="A47" s="24">
        <v>3</v>
      </c>
      <c r="B47" s="27"/>
      <c r="C47" s="26" t="s">
        <v>12</v>
      </c>
      <c r="D47" s="20" t="s">
        <v>11</v>
      </c>
      <c r="E47" s="21">
        <v>1700</v>
      </c>
      <c r="F47" s="22"/>
      <c r="G47" s="23"/>
    </row>
    <row r="48" spans="1:7" ht="52.8">
      <c r="A48" s="24">
        <v>4</v>
      </c>
      <c r="B48" s="27"/>
      <c r="C48" s="28" t="s">
        <v>22</v>
      </c>
      <c r="D48" s="20" t="s">
        <v>11</v>
      </c>
      <c r="E48" s="21">
        <v>470</v>
      </c>
      <c r="F48" s="22"/>
      <c r="G48" s="23"/>
    </row>
    <row r="49" spans="1:7" ht="26.4">
      <c r="A49" s="24">
        <v>5</v>
      </c>
      <c r="B49" s="25"/>
      <c r="C49" s="43" t="s">
        <v>26</v>
      </c>
      <c r="D49" s="20" t="s">
        <v>9</v>
      </c>
      <c r="E49" s="40">
        <v>60</v>
      </c>
      <c r="F49" s="41"/>
      <c r="G49" s="42"/>
    </row>
    <row r="50" spans="1:7">
      <c r="A50" s="24"/>
      <c r="B50" s="29"/>
      <c r="C50" s="30" t="s">
        <v>18</v>
      </c>
      <c r="D50" s="27"/>
      <c r="E50" s="21"/>
      <c r="F50" s="21"/>
      <c r="G50" s="31"/>
    </row>
    <row r="51" spans="1:7">
      <c r="A51" s="24"/>
      <c r="B51" s="29"/>
      <c r="C51" s="32" t="s">
        <v>19</v>
      </c>
      <c r="D51" s="27"/>
      <c r="E51" s="21"/>
      <c r="F51" s="21"/>
      <c r="G51" s="31"/>
    </row>
    <row r="52" spans="1:7">
      <c r="A52" s="24"/>
      <c r="B52" s="29"/>
      <c r="C52" s="30" t="s">
        <v>20</v>
      </c>
      <c r="D52" s="27"/>
      <c r="E52" s="21"/>
      <c r="F52" s="21"/>
      <c r="G52" s="31"/>
    </row>
    <row r="53" spans="1:7" ht="26.4">
      <c r="A53" s="66" t="s">
        <v>36</v>
      </c>
      <c r="B53" s="66"/>
      <c r="C53" s="43" t="s">
        <v>27</v>
      </c>
      <c r="D53" s="20"/>
      <c r="E53" s="21"/>
      <c r="F53" s="22"/>
      <c r="G53" s="23"/>
    </row>
    <row r="54" spans="1:7">
      <c r="A54" s="24"/>
      <c r="B54" s="25"/>
      <c r="C54" s="26"/>
      <c r="D54" s="20"/>
      <c r="E54" s="21"/>
      <c r="F54" s="22"/>
      <c r="G54" s="23"/>
    </row>
    <row r="55" spans="1:7" ht="26.4">
      <c r="A55" s="24">
        <v>1</v>
      </c>
      <c r="B55" s="25"/>
      <c r="C55" s="26" t="s">
        <v>8</v>
      </c>
      <c r="D55" s="20" t="s">
        <v>9</v>
      </c>
      <c r="E55" s="21">
        <v>23</v>
      </c>
      <c r="F55" s="22"/>
      <c r="G55" s="23"/>
    </row>
    <row r="56" spans="1:7" ht="26.4">
      <c r="A56" s="24">
        <v>2</v>
      </c>
      <c r="B56" s="25"/>
      <c r="C56" s="19" t="s">
        <v>10</v>
      </c>
      <c r="D56" s="20" t="s">
        <v>11</v>
      </c>
      <c r="E56" s="21">
        <v>560</v>
      </c>
      <c r="F56" s="22"/>
      <c r="G56" s="23"/>
    </row>
    <row r="57" spans="1:7" ht="26.4">
      <c r="A57" s="24">
        <v>3</v>
      </c>
      <c r="B57" s="27"/>
      <c r="C57" s="26" t="s">
        <v>12</v>
      </c>
      <c r="D57" s="20" t="s">
        <v>11</v>
      </c>
      <c r="E57" s="21">
        <v>560</v>
      </c>
      <c r="F57" s="22"/>
      <c r="G57" s="23"/>
    </row>
    <row r="58" spans="1:7" ht="52.8">
      <c r="A58" s="24">
        <v>4</v>
      </c>
      <c r="B58" s="27"/>
      <c r="C58" s="28" t="s">
        <v>22</v>
      </c>
      <c r="D58" s="20" t="s">
        <v>11</v>
      </c>
      <c r="E58" s="21">
        <v>20</v>
      </c>
      <c r="F58" s="22"/>
      <c r="G58" s="23"/>
    </row>
    <row r="59" spans="1:7">
      <c r="A59" s="24">
        <v>5</v>
      </c>
      <c r="B59" s="25"/>
      <c r="C59" s="28" t="s">
        <v>28</v>
      </c>
      <c r="D59" s="20" t="s">
        <v>9</v>
      </c>
      <c r="E59" s="40">
        <v>120</v>
      </c>
      <c r="F59" s="41"/>
      <c r="G59" s="42"/>
    </row>
    <row r="60" spans="1:7">
      <c r="A60" s="24"/>
      <c r="B60" s="29"/>
      <c r="C60" s="30" t="s">
        <v>18</v>
      </c>
      <c r="D60" s="27"/>
      <c r="E60" s="21"/>
      <c r="F60" s="21"/>
      <c r="G60" s="31"/>
    </row>
    <row r="61" spans="1:7">
      <c r="A61" s="24"/>
      <c r="B61" s="29"/>
      <c r="C61" s="32" t="s">
        <v>19</v>
      </c>
      <c r="D61" s="27"/>
      <c r="E61" s="21"/>
      <c r="F61" s="21"/>
      <c r="G61" s="31"/>
    </row>
    <row r="62" spans="1:7">
      <c r="A62" s="24"/>
      <c r="B62" s="29"/>
      <c r="C62" s="30" t="s">
        <v>20</v>
      </c>
      <c r="D62" s="27"/>
      <c r="E62" s="21"/>
      <c r="F62" s="21"/>
      <c r="G62" s="31"/>
    </row>
    <row r="63" spans="1:7">
      <c r="A63" s="24"/>
      <c r="B63" s="29"/>
      <c r="C63" s="30"/>
      <c r="D63" s="27"/>
      <c r="E63" s="21"/>
      <c r="F63" s="21"/>
      <c r="G63" s="31"/>
    </row>
    <row r="64" spans="1:7">
      <c r="A64" s="24"/>
      <c r="B64" s="29"/>
      <c r="C64" s="30"/>
      <c r="D64" s="27"/>
      <c r="E64" s="21"/>
      <c r="F64" s="21"/>
      <c r="G64" s="31"/>
    </row>
    <row r="65" spans="1:9">
      <c r="A65" s="24"/>
      <c r="B65" s="29"/>
      <c r="C65" s="30"/>
      <c r="D65" s="27"/>
      <c r="E65" s="21"/>
      <c r="F65" s="22"/>
      <c r="G65" s="31"/>
    </row>
    <row r="66" spans="1:9">
      <c r="A66" s="24"/>
      <c r="B66" s="44"/>
      <c r="C66" s="45"/>
      <c r="D66" s="27"/>
      <c r="E66" s="21"/>
      <c r="F66" s="46" t="s">
        <v>29</v>
      </c>
      <c r="G66" s="31">
        <f>+G19+G29+G50+G38+G60</f>
        <v>0</v>
      </c>
    </row>
    <row r="67" spans="1:9" ht="13.8" thickBot="1">
      <c r="A67" s="47"/>
      <c r="B67" s="48"/>
      <c r="C67" s="49"/>
      <c r="D67" s="50"/>
      <c r="E67" s="51"/>
      <c r="F67" s="52" t="s">
        <v>30</v>
      </c>
      <c r="G67" s="53">
        <f>+G20+G30++G39+G51+G61</f>
        <v>0</v>
      </c>
    </row>
    <row r="68" spans="1:9" ht="13.8" thickBot="1">
      <c r="A68" s="47"/>
      <c r="B68" s="48"/>
      <c r="C68" s="54"/>
      <c r="D68" s="50"/>
      <c r="E68" s="51"/>
      <c r="F68" s="46" t="s">
        <v>39</v>
      </c>
      <c r="G68" s="53">
        <f>G66+G67</f>
        <v>0</v>
      </c>
    </row>
    <row r="69" spans="1:9" ht="13.8" thickBot="1">
      <c r="A69" s="55"/>
      <c r="B69" s="48"/>
      <c r="C69" s="56"/>
      <c r="D69" s="57"/>
      <c r="E69" s="58"/>
      <c r="F69" s="58"/>
      <c r="G69" s="59"/>
    </row>
    <row r="71" spans="1:9">
      <c r="F71" s="60"/>
      <c r="G71" s="61"/>
      <c r="I71" s="6">
        <f>G66*0.2</f>
        <v>0</v>
      </c>
    </row>
    <row r="75" spans="1:9">
      <c r="C75" s="62"/>
    </row>
    <row r="76" spans="1:9">
      <c r="C76" s="63"/>
    </row>
    <row r="77" spans="1:9">
      <c r="C77" s="64"/>
    </row>
    <row r="78" spans="1:9">
      <c r="C78" s="64" t="s">
        <v>31</v>
      </c>
    </row>
    <row r="79" spans="1:9">
      <c r="C79" s="64"/>
    </row>
    <row r="80" spans="1:9">
      <c r="C80" s="65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2014-08-22T07:18:44Z</dcterms:modified>
</cp:coreProperties>
</file>